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120" yWindow="-120" windowWidth="24240" windowHeight="13740" tabRatio="908" activeTab="4"/>
  </bookViews>
  <sheets>
    <sheet name="Custo por trab -comprasnet" sheetId="110" r:id="rId1"/>
    <sheet name="Equipamentos- Fardamento" sheetId="104" r:id="rId2"/>
    <sheet name="Insumos" sheetId="103" r:id="rId3"/>
    <sheet name="QUADRO RESUMO" sheetId="114" r:id="rId4"/>
    <sheet name="RESUMO" sheetId="100" r:id="rId5"/>
    <sheet name=" vig. diurna 12x36" sheetId="85" r:id="rId6"/>
    <sheet name="vig. Noturno 12x36" sheetId="105" r:id="rId7"/>
  </sheets>
  <definedNames>
    <definedName name="_xlnm.Print_Area" localSheetId="5">' vig. diurna 12x36'!$A$1:$G$163</definedName>
    <definedName name="_xlnm.Print_Area" localSheetId="1">'Equipamentos- Fardamento'!$A$1:$F$11</definedName>
    <definedName name="_xlnm.Print_Area" localSheetId="2">Insumos!$A$1:$E$17</definedName>
    <definedName name="_xlnm.Print_Area" localSheetId="6">'vig. Noturno 12x36'!$A$2:$G$163</definedName>
  </definedNames>
  <calcPr calcId="124519" fullPrecision="0"/>
  <fileRecoveryPr repairLoad="1"/>
</workbook>
</file>

<file path=xl/calcChain.xml><?xml version="1.0" encoding="utf-8"?>
<calcChain xmlns="http://schemas.openxmlformats.org/spreadsheetml/2006/main">
  <c r="E15" i="103"/>
  <c r="E16"/>
  <c r="E14"/>
  <c r="E5"/>
  <c r="E6"/>
  <c r="E7"/>
  <c r="E8"/>
  <c r="E9"/>
  <c r="E4"/>
  <c r="J67" i="85" l="1"/>
  <c r="J67" i="105"/>
  <c r="G71" i="85"/>
  <c r="F13" i="105" l="1"/>
  <c r="F145" l="1"/>
  <c r="F144"/>
  <c r="F115"/>
  <c r="G70"/>
  <c r="F64"/>
  <c r="G37"/>
  <c r="G73" s="1"/>
  <c r="G27"/>
  <c r="A19"/>
  <c r="F14"/>
  <c r="F12"/>
  <c r="F150" i="85"/>
  <c r="F115"/>
  <c r="G94"/>
  <c r="G70"/>
  <c r="F64"/>
  <c r="H50"/>
  <c r="G37"/>
  <c r="G73" s="1"/>
  <c r="G27"/>
  <c r="A19"/>
  <c r="B7" i="114"/>
  <c r="B6"/>
  <c r="C534" i="110"/>
  <c r="C535" s="1"/>
  <c r="C526"/>
  <c r="C525"/>
  <c r="C524"/>
  <c r="C523"/>
  <c r="C522"/>
  <c r="C521"/>
  <c r="C510"/>
  <c r="B510"/>
  <c r="C509"/>
  <c r="B509"/>
  <c r="D509" s="1"/>
  <c r="C508"/>
  <c r="B508"/>
  <c r="D508" s="1"/>
  <c r="C507"/>
  <c r="D507" s="1"/>
  <c r="D545" s="1"/>
  <c r="B507"/>
  <c r="C506"/>
  <c r="B506"/>
  <c r="D506" s="1"/>
  <c r="C545" s="1"/>
  <c r="C505"/>
  <c r="B505"/>
  <c r="C432"/>
  <c r="C433" s="1"/>
  <c r="C412"/>
  <c r="C413" s="1"/>
  <c r="C414" s="1"/>
  <c r="C415" s="1"/>
  <c r="C411"/>
  <c r="D392"/>
  <c r="C392"/>
  <c r="B392"/>
  <c r="G385"/>
  <c r="D402" s="1"/>
  <c r="E385"/>
  <c r="F384"/>
  <c r="G384" s="1"/>
  <c r="D401" s="1"/>
  <c r="E384"/>
  <c r="F383"/>
  <c r="G383" s="1"/>
  <c r="D400" s="1"/>
  <c r="E383"/>
  <c r="G382"/>
  <c r="D399" s="1"/>
  <c r="E382"/>
  <c r="G381"/>
  <c r="D398" s="1"/>
  <c r="E381"/>
  <c r="C398" s="1"/>
  <c r="G380"/>
  <c r="D397" s="1"/>
  <c r="E380"/>
  <c r="F379"/>
  <c r="G379" s="1"/>
  <c r="D396" s="1"/>
  <c r="E379"/>
  <c r="G378"/>
  <c r="D395" s="1"/>
  <c r="E378"/>
  <c r="B395" s="1"/>
  <c r="F377"/>
  <c r="G377" s="1"/>
  <c r="D394" s="1"/>
  <c r="E377"/>
  <c r="F376"/>
  <c r="G376" s="1"/>
  <c r="D393" s="1"/>
  <c r="E376"/>
  <c r="B393" s="1"/>
  <c r="G374"/>
  <c r="D391" s="1"/>
  <c r="E374"/>
  <c r="C391" s="1"/>
  <c r="I373"/>
  <c r="F373"/>
  <c r="G373" s="1"/>
  <c r="D390" s="1"/>
  <c r="E373"/>
  <c r="C390" s="1"/>
  <c r="C353"/>
  <c r="C352"/>
  <c r="C351"/>
  <c r="C350"/>
  <c r="C349"/>
  <c r="C348"/>
  <c r="C332"/>
  <c r="C331"/>
  <c r="C330"/>
  <c r="C329"/>
  <c r="C328"/>
  <c r="C327"/>
  <c r="C302"/>
  <c r="C301"/>
  <c r="C300"/>
  <c r="C299"/>
  <c r="C298"/>
  <c r="C297"/>
  <c r="C280"/>
  <c r="C281" s="1"/>
  <c r="C282" s="1"/>
  <c r="C283" s="1"/>
  <c r="C284" s="1"/>
  <c r="B272"/>
  <c r="E249"/>
  <c r="D249"/>
  <c r="E248"/>
  <c r="D248"/>
  <c r="E247"/>
  <c r="D247"/>
  <c r="E246"/>
  <c r="D246"/>
  <c r="E245"/>
  <c r="D245"/>
  <c r="E244"/>
  <c r="D244"/>
  <c r="C205"/>
  <c r="C206" s="1"/>
  <c r="C207" s="1"/>
  <c r="C208" s="1"/>
  <c r="C209" s="1"/>
  <c r="C200"/>
  <c r="C199"/>
  <c r="C198"/>
  <c r="C197"/>
  <c r="C196"/>
  <c r="B196"/>
  <c r="B197" s="1"/>
  <c r="B198" s="1"/>
  <c r="D198" s="1"/>
  <c r="B207" s="1"/>
  <c r="C195"/>
  <c r="D195" s="1"/>
  <c r="B177"/>
  <c r="E177" s="1"/>
  <c r="C186" s="1"/>
  <c r="B176"/>
  <c r="E176" s="1"/>
  <c r="C185" s="1"/>
  <c r="B175"/>
  <c r="E175" s="1"/>
  <c r="C184" s="1"/>
  <c r="C168"/>
  <c r="C169" s="1"/>
  <c r="C170" s="1"/>
  <c r="C171" s="1"/>
  <c r="B168"/>
  <c r="B169" s="1"/>
  <c r="C167"/>
  <c r="B167"/>
  <c r="E166"/>
  <c r="B184" s="1"/>
  <c r="C148"/>
  <c r="C147"/>
  <c r="C146"/>
  <c r="C145"/>
  <c r="C144"/>
  <c r="C143"/>
  <c r="C139"/>
  <c r="C138"/>
  <c r="C137"/>
  <c r="C136"/>
  <c r="C135"/>
  <c r="C134"/>
  <c r="B130"/>
  <c r="D106"/>
  <c r="C106"/>
  <c r="D105"/>
  <c r="C105"/>
  <c r="D104"/>
  <c r="C104"/>
  <c r="D103"/>
  <c r="C103"/>
  <c r="D102"/>
  <c r="C102"/>
  <c r="D101"/>
  <c r="F101" s="1"/>
  <c r="G101" s="1"/>
  <c r="H101" s="1"/>
  <c r="C101"/>
  <c r="C97"/>
  <c r="C96"/>
  <c r="C95"/>
  <c r="C94"/>
  <c r="C93"/>
  <c r="F50" i="105" s="1"/>
  <c r="C92" i="110"/>
  <c r="C88"/>
  <c r="C87"/>
  <c r="C86"/>
  <c r="C85"/>
  <c r="C84"/>
  <c r="F49" i="105" s="1"/>
  <c r="C83" i="110"/>
  <c r="F75"/>
  <c r="F74"/>
  <c r="F73"/>
  <c r="F72"/>
  <c r="B72"/>
  <c r="F71"/>
  <c r="B71"/>
  <c r="F70"/>
  <c r="B70"/>
  <c r="D46"/>
  <c r="C46"/>
  <c r="D45"/>
  <c r="C45"/>
  <c r="C42"/>
  <c r="C41"/>
  <c r="C29"/>
  <c r="C30" s="1"/>
  <c r="D28"/>
  <c r="B20"/>
  <c r="D20" s="1"/>
  <c r="B13"/>
  <c r="B74" s="1"/>
  <c r="B180" l="1"/>
  <c r="E180" s="1"/>
  <c r="C189" s="1"/>
  <c r="D403"/>
  <c r="C393"/>
  <c r="D207"/>
  <c r="C216" s="1"/>
  <c r="B398"/>
  <c r="D505"/>
  <c r="B545" s="1"/>
  <c r="E167"/>
  <c r="B185" s="1"/>
  <c r="D185" s="1"/>
  <c r="B245" s="1"/>
  <c r="F150" i="105"/>
  <c r="E10" i="103"/>
  <c r="E17"/>
  <c r="D11" i="104" s="1"/>
  <c r="E11" s="1"/>
  <c r="F11" s="1"/>
  <c r="D184" i="110"/>
  <c r="B244" s="1"/>
  <c r="B41"/>
  <c r="B42" s="1"/>
  <c r="E42" s="1"/>
  <c r="B51" s="1"/>
  <c r="C31"/>
  <c r="D30"/>
  <c r="D72" s="1"/>
  <c r="C71"/>
  <c r="C72"/>
  <c r="G72" s="1"/>
  <c r="C70"/>
  <c r="G70" s="1"/>
  <c r="B170"/>
  <c r="E169"/>
  <c r="B187" s="1"/>
  <c r="C424"/>
  <c r="C421"/>
  <c r="C397"/>
  <c r="B397"/>
  <c r="B75"/>
  <c r="F50" i="85"/>
  <c r="B178" i="110"/>
  <c r="E178" s="1"/>
  <c r="C187" s="1"/>
  <c r="B199"/>
  <c r="B21"/>
  <c r="D21" s="1"/>
  <c r="D29"/>
  <c r="B73"/>
  <c r="E168"/>
  <c r="B186" s="1"/>
  <c r="D186" s="1"/>
  <c r="B246" s="1"/>
  <c r="B179"/>
  <c r="E179" s="1"/>
  <c r="C188" s="1"/>
  <c r="C394"/>
  <c r="B394"/>
  <c r="B399"/>
  <c r="C399"/>
  <c r="F49" i="85"/>
  <c r="B213" i="110"/>
  <c r="B204"/>
  <c r="D204" s="1"/>
  <c r="C213" s="1"/>
  <c r="D197"/>
  <c r="B216"/>
  <c r="D216" s="1"/>
  <c r="C247" s="1"/>
  <c r="C402"/>
  <c r="B402"/>
  <c r="D196"/>
  <c r="C396"/>
  <c r="B396"/>
  <c r="C401"/>
  <c r="B401"/>
  <c r="B391"/>
  <c r="C400"/>
  <c r="B400"/>
  <c r="B390"/>
  <c r="C395"/>
  <c r="G38" i="105"/>
  <c r="G39" s="1"/>
  <c r="I67"/>
  <c r="K67" s="1"/>
  <c r="G69" s="1"/>
  <c r="G75" s="1"/>
  <c r="G82" s="1"/>
  <c r="D510" i="110"/>
  <c r="I67" i="85"/>
  <c r="K67" s="1"/>
  <c r="G69" s="1"/>
  <c r="G75" s="1"/>
  <c r="G82" s="1"/>
  <c r="G38"/>
  <c r="G40" i="105" l="1"/>
  <c r="G120"/>
  <c r="G121" s="1"/>
  <c r="G127" s="1"/>
  <c r="G42"/>
  <c r="C403" i="110"/>
  <c r="C420" s="1"/>
  <c r="D7" i="104"/>
  <c r="E7" s="1"/>
  <c r="F7" s="1"/>
  <c r="E41" i="110"/>
  <c r="B50" s="1"/>
  <c r="D541"/>
  <c r="B85"/>
  <c r="D85" s="1"/>
  <c r="B94"/>
  <c r="D94" s="1"/>
  <c r="B103"/>
  <c r="E103" s="1"/>
  <c r="C423"/>
  <c r="B206"/>
  <c r="D206" s="1"/>
  <c r="C215" s="1"/>
  <c r="B215"/>
  <c r="C73"/>
  <c r="C74"/>
  <c r="C75"/>
  <c r="G42" i="85"/>
  <c r="G120"/>
  <c r="G121" s="1"/>
  <c r="G127" s="1"/>
  <c r="B200" i="110"/>
  <c r="D200" s="1"/>
  <c r="D199"/>
  <c r="C32"/>
  <c r="D31"/>
  <c r="D73" s="1"/>
  <c r="B214"/>
  <c r="D214" s="1"/>
  <c r="C245" s="1"/>
  <c r="F245" s="1"/>
  <c r="D256" s="1"/>
  <c r="B205"/>
  <c r="D205" s="1"/>
  <c r="C214" s="1"/>
  <c r="D213"/>
  <c r="C244" s="1"/>
  <c r="F244" s="1"/>
  <c r="D255" s="1"/>
  <c r="G73"/>
  <c r="D187"/>
  <c r="B247" s="1"/>
  <c r="F247" s="1"/>
  <c r="D258" s="1"/>
  <c r="G156" i="105"/>
  <c r="G49"/>
  <c r="G50" i="85"/>
  <c r="I94" s="1"/>
  <c r="G134" i="105"/>
  <c r="G134" i="85"/>
  <c r="B403" i="110"/>
  <c r="D71"/>
  <c r="B45"/>
  <c r="E45" s="1"/>
  <c r="C50" s="1"/>
  <c r="G50" i="105"/>
  <c r="I94" s="1"/>
  <c r="E170" i="110"/>
  <c r="B188" s="1"/>
  <c r="D188" s="1"/>
  <c r="B248" s="1"/>
  <c r="B171"/>
  <c r="E171" s="1"/>
  <c r="B189" s="1"/>
  <c r="D189" s="1"/>
  <c r="B249" s="1"/>
  <c r="B541"/>
  <c r="B101"/>
  <c r="E101" s="1"/>
  <c r="B83"/>
  <c r="D83" s="1"/>
  <c r="B92"/>
  <c r="D92" s="1"/>
  <c r="D50" l="1"/>
  <c r="E71" s="1"/>
  <c r="G135" i="105"/>
  <c r="G138" s="1"/>
  <c r="G160" s="1"/>
  <c r="G135" i="85"/>
  <c r="G138" s="1"/>
  <c r="G160" s="1"/>
  <c r="G71" i="110"/>
  <c r="B93" s="1"/>
  <c r="D93" s="1"/>
  <c r="B102"/>
  <c r="E102" s="1"/>
  <c r="B84"/>
  <c r="D84" s="1"/>
  <c r="B339"/>
  <c r="B110"/>
  <c r="B86"/>
  <c r="D86" s="1"/>
  <c r="B104"/>
  <c r="E104" s="1"/>
  <c r="B95"/>
  <c r="D95" s="1"/>
  <c r="B217"/>
  <c r="B208"/>
  <c r="D208" s="1"/>
  <c r="C217" s="1"/>
  <c r="D341"/>
  <c r="D112"/>
  <c r="H94" i="105"/>
  <c r="J94" s="1"/>
  <c r="K94" s="1"/>
  <c r="G94" s="1"/>
  <c r="G51"/>
  <c r="D32" i="110"/>
  <c r="C33"/>
  <c r="D33" s="1"/>
  <c r="D75" s="1"/>
  <c r="G75" s="1"/>
  <c r="B218"/>
  <c r="B209"/>
  <c r="D209" s="1"/>
  <c r="C218" s="1"/>
  <c r="B341"/>
  <c r="B112"/>
  <c r="D339"/>
  <c r="D110"/>
  <c r="C419"/>
  <c r="C422"/>
  <c r="C339"/>
  <c r="C110"/>
  <c r="G49" i="85"/>
  <c r="G156"/>
  <c r="D215" i="110"/>
  <c r="C246" s="1"/>
  <c r="F246" s="1"/>
  <c r="D257" s="1"/>
  <c r="C341"/>
  <c r="C112"/>
  <c r="C541" l="1"/>
  <c r="D217"/>
  <c r="C248" s="1"/>
  <c r="F248" s="1"/>
  <c r="D259" s="1"/>
  <c r="E339"/>
  <c r="B348" s="1"/>
  <c r="D348" s="1"/>
  <c r="D359" s="1"/>
  <c r="E112"/>
  <c r="D218"/>
  <c r="C249" s="1"/>
  <c r="F249" s="1"/>
  <c r="D260" s="1"/>
  <c r="C342"/>
  <c r="C113"/>
  <c r="B342"/>
  <c r="B113"/>
  <c r="B340"/>
  <c r="B111"/>
  <c r="G80" i="105"/>
  <c r="G56"/>
  <c r="I88"/>
  <c r="G57"/>
  <c r="G63"/>
  <c r="G61"/>
  <c r="G59"/>
  <c r="G60"/>
  <c r="G62"/>
  <c r="G58"/>
  <c r="E341" i="110"/>
  <c r="B350" s="1"/>
  <c r="D350" s="1"/>
  <c r="D361" s="1"/>
  <c r="D342"/>
  <c r="D113"/>
  <c r="D340"/>
  <c r="D111"/>
  <c r="C340"/>
  <c r="C111"/>
  <c r="B97"/>
  <c r="D97" s="1"/>
  <c r="B106"/>
  <c r="E106" s="1"/>
  <c r="B88"/>
  <c r="D88" s="1"/>
  <c r="H94" i="85"/>
  <c r="J94" s="1"/>
  <c r="G51"/>
  <c r="D74" i="110"/>
  <c r="B46"/>
  <c r="E46" s="1"/>
  <c r="C51" s="1"/>
  <c r="D51" s="1"/>
  <c r="E74" s="1"/>
  <c r="E110"/>
  <c r="B255" l="1"/>
  <c r="B134"/>
  <c r="D134" s="1"/>
  <c r="B152" s="1"/>
  <c r="B143"/>
  <c r="D143" s="1"/>
  <c r="E111"/>
  <c r="G74"/>
  <c r="D344"/>
  <c r="D115"/>
  <c r="E340"/>
  <c r="B349" s="1"/>
  <c r="D349" s="1"/>
  <c r="D360" s="1"/>
  <c r="E113"/>
  <c r="C344"/>
  <c r="C115"/>
  <c r="B344"/>
  <c r="E344" s="1"/>
  <c r="B353" s="1"/>
  <c r="D353" s="1"/>
  <c r="D364" s="1"/>
  <c r="B115"/>
  <c r="G80" i="85"/>
  <c r="G60"/>
  <c r="G61"/>
  <c r="G56"/>
  <c r="G63"/>
  <c r="G58"/>
  <c r="G57"/>
  <c r="G59"/>
  <c r="G62"/>
  <c r="H64"/>
  <c r="H93" i="105"/>
  <c r="H90"/>
  <c r="G64"/>
  <c r="G81" s="1"/>
  <c r="G83" s="1"/>
  <c r="E342" i="110"/>
  <c r="B351" s="1"/>
  <c r="D351" s="1"/>
  <c r="D362" s="1"/>
  <c r="B257"/>
  <c r="B145"/>
  <c r="D145" s="1"/>
  <c r="B136"/>
  <c r="D136" s="1"/>
  <c r="B154" s="1"/>
  <c r="E115" l="1"/>
  <c r="G157" i="105"/>
  <c r="H88"/>
  <c r="J88" s="1"/>
  <c r="G88" s="1"/>
  <c r="H91"/>
  <c r="I91" s="1"/>
  <c r="G91" s="1"/>
  <c r="G92" s="1"/>
  <c r="B318" i="110"/>
  <c r="D318" s="1"/>
  <c r="B288"/>
  <c r="D288" s="1"/>
  <c r="C152"/>
  <c r="B87"/>
  <c r="D87" s="1"/>
  <c r="B96"/>
  <c r="D96" s="1"/>
  <c r="B105"/>
  <c r="E105" s="1"/>
  <c r="G64" i="85"/>
  <c r="G81" s="1"/>
  <c r="G83" s="1"/>
  <c r="B260" i="110"/>
  <c r="B139"/>
  <c r="D139" s="1"/>
  <c r="B157" s="1"/>
  <c r="B148"/>
  <c r="D148" s="1"/>
  <c r="D152"/>
  <c r="C255" s="1"/>
  <c r="B258"/>
  <c r="B146"/>
  <c r="D146" s="1"/>
  <c r="B137"/>
  <c r="D137" s="1"/>
  <c r="B155" s="1"/>
  <c r="B256"/>
  <c r="B135"/>
  <c r="D135" s="1"/>
  <c r="B153" s="1"/>
  <c r="B144"/>
  <c r="D144" s="1"/>
  <c r="B320"/>
  <c r="D320" s="1"/>
  <c r="B290"/>
  <c r="D290" s="1"/>
  <c r="C154"/>
  <c r="D154" s="1"/>
  <c r="C257" s="1"/>
  <c r="E257" s="1"/>
  <c r="I90" i="105"/>
  <c r="G90" s="1"/>
  <c r="J90"/>
  <c r="I93"/>
  <c r="G93" s="1"/>
  <c r="J93"/>
  <c r="H93" i="85"/>
  <c r="H90"/>
  <c r="E255" i="110"/>
  <c r="D542" l="1"/>
  <c r="B281"/>
  <c r="D281" s="1"/>
  <c r="B299" s="1"/>
  <c r="D299" s="1"/>
  <c r="B361" s="1"/>
  <c r="B311"/>
  <c r="D311" s="1"/>
  <c r="B329" s="1"/>
  <c r="D329" s="1"/>
  <c r="C361" s="1"/>
  <c r="G157" i="85"/>
  <c r="H91"/>
  <c r="I91" s="1"/>
  <c r="G91" s="1"/>
  <c r="G92" s="1"/>
  <c r="H88"/>
  <c r="J88" s="1"/>
  <c r="G88" s="1"/>
  <c r="B291" i="110"/>
  <c r="D291" s="1"/>
  <c r="B321"/>
  <c r="D321" s="1"/>
  <c r="C155"/>
  <c r="B293"/>
  <c r="D293" s="1"/>
  <c r="B323"/>
  <c r="D323" s="1"/>
  <c r="C157"/>
  <c r="D157" s="1"/>
  <c r="C260" s="1"/>
  <c r="E260" s="1"/>
  <c r="G89" i="105"/>
  <c r="G95" s="1"/>
  <c r="B343" i="110"/>
  <c r="B114"/>
  <c r="I90" i="85"/>
  <c r="G90" s="1"/>
  <c r="J90"/>
  <c r="D343" i="110"/>
  <c r="D114"/>
  <c r="B289"/>
  <c r="D289" s="1"/>
  <c r="B319"/>
  <c r="D319" s="1"/>
  <c r="C153"/>
  <c r="D153" s="1"/>
  <c r="C256" s="1"/>
  <c r="E256" s="1"/>
  <c r="B542"/>
  <c r="B279"/>
  <c r="D279" s="1"/>
  <c r="B297" s="1"/>
  <c r="D297" s="1"/>
  <c r="B359" s="1"/>
  <c r="B309"/>
  <c r="D309" s="1"/>
  <c r="B327" s="1"/>
  <c r="D327" s="1"/>
  <c r="C359" s="1"/>
  <c r="I93" i="85"/>
  <c r="G93" s="1"/>
  <c r="J93"/>
  <c r="D155" i="110"/>
  <c r="C258" s="1"/>
  <c r="E258" s="1"/>
  <c r="C343"/>
  <c r="C114"/>
  <c r="E361" l="1"/>
  <c r="E359"/>
  <c r="B312"/>
  <c r="D312" s="1"/>
  <c r="B330" s="1"/>
  <c r="D330" s="1"/>
  <c r="C362" s="1"/>
  <c r="B282"/>
  <c r="D282" s="1"/>
  <c r="B300" s="1"/>
  <c r="D300" s="1"/>
  <c r="B362" s="1"/>
  <c r="E362" s="1"/>
  <c r="B413" s="1"/>
  <c r="D413" s="1"/>
  <c r="B422" s="1"/>
  <c r="D422" s="1"/>
  <c r="E422" s="1"/>
  <c r="B448" s="1"/>
  <c r="D448" s="1"/>
  <c r="B524" s="1"/>
  <c r="D524" s="1"/>
  <c r="B314"/>
  <c r="D314" s="1"/>
  <c r="B332" s="1"/>
  <c r="D332" s="1"/>
  <c r="C364" s="1"/>
  <c r="B284"/>
  <c r="D284" s="1"/>
  <c r="B302" s="1"/>
  <c r="D302" s="1"/>
  <c r="B364" s="1"/>
  <c r="E114"/>
  <c r="E343"/>
  <c r="B352" s="1"/>
  <c r="D352" s="1"/>
  <c r="D363" s="1"/>
  <c r="B412"/>
  <c r="D412" s="1"/>
  <c r="B421" s="1"/>
  <c r="D421" s="1"/>
  <c r="E421" s="1"/>
  <c r="B447" s="1"/>
  <c r="C542"/>
  <c r="B310"/>
  <c r="D310" s="1"/>
  <c r="B328" s="1"/>
  <c r="D328" s="1"/>
  <c r="C360" s="1"/>
  <c r="B280"/>
  <c r="D280" s="1"/>
  <c r="B298" s="1"/>
  <c r="D298" s="1"/>
  <c r="B360" s="1"/>
  <c r="B431"/>
  <c r="D431" s="1"/>
  <c r="B437" s="1"/>
  <c r="D437" s="1"/>
  <c r="C445" s="1"/>
  <c r="G158" i="105"/>
  <c r="H120"/>
  <c r="I120" s="1"/>
  <c r="J120" s="1"/>
  <c r="H102"/>
  <c r="I102" s="1"/>
  <c r="G89" i="85"/>
  <c r="G95" s="1"/>
  <c r="E360" i="110" l="1"/>
  <c r="C543" s="1"/>
  <c r="B543"/>
  <c r="B410"/>
  <c r="D410" s="1"/>
  <c r="B419" s="1"/>
  <c r="D419" s="1"/>
  <c r="E419" s="1"/>
  <c r="B445" s="1"/>
  <c r="D445" s="1"/>
  <c r="B544" s="1"/>
  <c r="D543"/>
  <c r="B433"/>
  <c r="D433" s="1"/>
  <c r="B439" s="1"/>
  <c r="D439" s="1"/>
  <c r="C447" s="1"/>
  <c r="D447" s="1"/>
  <c r="G158" i="85"/>
  <c r="H120"/>
  <c r="I120" s="1"/>
  <c r="J120" s="1"/>
  <c r="H102"/>
  <c r="I102" s="1"/>
  <c r="B411" i="110"/>
  <c r="D411" s="1"/>
  <c r="B420" s="1"/>
  <c r="D420" s="1"/>
  <c r="E420" s="1"/>
  <c r="B446" s="1"/>
  <c r="G114" i="105"/>
  <c r="G110"/>
  <c r="G106"/>
  <c r="G102"/>
  <c r="G113"/>
  <c r="G109"/>
  <c r="G105"/>
  <c r="J102"/>
  <c r="K102" s="1"/>
  <c r="G112"/>
  <c r="G104"/>
  <c r="G111"/>
  <c r="G103"/>
  <c r="G108"/>
  <c r="G107"/>
  <c r="E364" i="110"/>
  <c r="B533"/>
  <c r="D533" s="1"/>
  <c r="B547" s="1"/>
  <c r="B259"/>
  <c r="B147"/>
  <c r="D147" s="1"/>
  <c r="B138"/>
  <c r="D138" s="1"/>
  <c r="B156" s="1"/>
  <c r="B432" l="1"/>
  <c r="D432" s="1"/>
  <c r="B438" s="1"/>
  <c r="D438" s="1"/>
  <c r="C446" s="1"/>
  <c r="D544"/>
  <c r="B523"/>
  <c r="D523" s="1"/>
  <c r="D546" s="1"/>
  <c r="B521"/>
  <c r="D521" s="1"/>
  <c r="B546" s="1"/>
  <c r="B548" s="1"/>
  <c r="B549" s="1"/>
  <c r="D446"/>
  <c r="C544" s="1"/>
  <c r="B415"/>
  <c r="D415" s="1"/>
  <c r="B424" s="1"/>
  <c r="D424" s="1"/>
  <c r="E424" s="1"/>
  <c r="B450" s="1"/>
  <c r="D450" s="1"/>
  <c r="B526" s="1"/>
  <c r="D526" s="1"/>
  <c r="G111" i="85"/>
  <c r="G107"/>
  <c r="G103"/>
  <c r="G114"/>
  <c r="G110"/>
  <c r="G106"/>
  <c r="G102"/>
  <c r="G113"/>
  <c r="G105"/>
  <c r="G112"/>
  <c r="G104"/>
  <c r="G109"/>
  <c r="J102"/>
  <c r="K102" s="1"/>
  <c r="G108"/>
  <c r="G115" i="105"/>
  <c r="G126" s="1"/>
  <c r="G128" s="1"/>
  <c r="B322" i="110"/>
  <c r="D322" s="1"/>
  <c r="B292"/>
  <c r="D292" s="1"/>
  <c r="C156"/>
  <c r="D156" s="1"/>
  <c r="C259" s="1"/>
  <c r="E259" s="1"/>
  <c r="B535" l="1"/>
  <c r="D535" s="1"/>
  <c r="D547" s="1"/>
  <c r="D548" s="1"/>
  <c r="D549" s="1"/>
  <c r="B522"/>
  <c r="D522" s="1"/>
  <c r="C546" s="1"/>
  <c r="G115" i="85"/>
  <c r="G126" s="1"/>
  <c r="G128" s="1"/>
  <c r="G159" s="1"/>
  <c r="G161" s="1"/>
  <c r="B313" i="110"/>
  <c r="D313" s="1"/>
  <c r="B331" s="1"/>
  <c r="D331" s="1"/>
  <c r="C363" s="1"/>
  <c r="B283"/>
  <c r="D283" s="1"/>
  <c r="B301" s="1"/>
  <c r="D301" s="1"/>
  <c r="B363" s="1"/>
  <c r="G159" i="105"/>
  <c r="G161" s="1"/>
  <c r="G144"/>
  <c r="G144" i="85" l="1"/>
  <c r="G145" s="1"/>
  <c r="M162" s="1"/>
  <c r="M163" s="1"/>
  <c r="M164" s="1"/>
  <c r="E363" i="110"/>
  <c r="B414" s="1"/>
  <c r="D414" s="1"/>
  <c r="B423" s="1"/>
  <c r="D423" s="1"/>
  <c r="E423" s="1"/>
  <c r="B449" s="1"/>
  <c r="D449" s="1"/>
  <c r="B525" s="1"/>
  <c r="D525" s="1"/>
  <c r="B534" s="1"/>
  <c r="D534" s="1"/>
  <c r="C547" s="1"/>
  <c r="C548" s="1"/>
  <c r="C549" s="1"/>
  <c r="G145" i="105"/>
  <c r="M162" s="1"/>
  <c r="M163" s="1"/>
  <c r="M164" s="1"/>
  <c r="M165" l="1"/>
  <c r="G148" s="1"/>
  <c r="M167"/>
  <c r="G149" s="1"/>
  <c r="M166"/>
  <c r="G147" s="1"/>
  <c r="M165" i="85"/>
  <c r="G148" s="1"/>
  <c r="M167"/>
  <c r="G149" s="1"/>
  <c r="M166"/>
  <c r="G147" s="1"/>
  <c r="G150" i="105" l="1"/>
  <c r="G162" s="1"/>
  <c r="G163" s="1"/>
  <c r="G150" i="85"/>
  <c r="G162" s="1"/>
  <c r="G163" s="1"/>
  <c r="F6" i="100" l="1"/>
  <c r="H6" s="1"/>
  <c r="J6" s="1"/>
  <c r="F8"/>
  <c r="H8" s="1"/>
  <c r="J8" s="1"/>
  <c r="K8" s="1"/>
  <c r="F10"/>
  <c r="H10" s="1"/>
  <c r="J10" s="1"/>
  <c r="K10" s="1"/>
  <c r="F11"/>
  <c r="H11" s="1"/>
  <c r="J11" s="1"/>
  <c r="K11" s="1"/>
  <c r="F7"/>
  <c r="H7" s="1"/>
  <c r="J7" s="1"/>
  <c r="K7" s="1"/>
  <c r="F9"/>
  <c r="H9" s="1"/>
  <c r="J9" s="1"/>
  <c r="K9" s="1"/>
  <c r="C7" i="114"/>
  <c r="E7" s="1"/>
  <c r="G7" s="1"/>
  <c r="C6"/>
  <c r="E6" s="1"/>
  <c r="G6" s="1"/>
  <c r="K6" i="100"/>
  <c r="K12" s="1"/>
  <c r="J12" l="1"/>
  <c r="G8" i="114"/>
  <c r="G9" s="1"/>
</calcChain>
</file>

<file path=xl/sharedStrings.xml><?xml version="1.0" encoding="utf-8"?>
<sst xmlns="http://schemas.openxmlformats.org/spreadsheetml/2006/main" count="1153" uniqueCount="411">
  <si>
    <t>PLANILHA DE CUSTOS E FORMAÇÃO DE PREÇOS</t>
  </si>
  <si>
    <t xml:space="preserve">MODELO DE FORMAÇÃO DE CUSTO MENSAL PARA UM EMPREGADO </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</si>
  <si>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</si>
  <si>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MÓDULO 1 - REMUNERAÇÃO</t>
  </si>
  <si>
    <t>* A remuneração é definida no art. 457 da Consolidação das Leis do Trabalho. 
* É composta por Salário Base, Adicionais (noturno, de insalubridade ou periculosidade) e gratificações, quando houver.</t>
  </si>
  <si>
    <t>SALÁRIO BASE</t>
  </si>
  <si>
    <t>* O Salário Base vem definido na Convenção Coletiva de Trabalho da categoria profissional a ser contratada para o objeto da prestação de serviço. 
* O contratante deverá observar se a CCT abrange o município de prestação de serviço e se está vigente.</t>
  </si>
  <si>
    <t>Cargo A</t>
  </si>
  <si>
    <t>Cargo B</t>
  </si>
  <si>
    <t>GRATIFICAÇÃO DE FUNÇÃO</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</si>
  <si>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</si>
  <si>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Categoria</t>
  </si>
  <si>
    <t>Base de cálculo</t>
  </si>
  <si>
    <t>Percentual</t>
  </si>
  <si>
    <t>Valor da Gratificação</t>
  </si>
  <si>
    <t>ADICIONAIS (periculosidade ou insalubridade, se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</si>
  <si>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</si>
  <si>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ADICIONAL DE XXX</t>
  </si>
  <si>
    <t>Valor</t>
  </si>
  <si>
    <t>Cargo A (12x36 Diurno)</t>
  </si>
  <si>
    <t>Cargo A (12x36 Noturno)</t>
  </si>
  <si>
    <t>Cargo A Cargo A (44h semanais)</t>
  </si>
  <si>
    <t>Cargo B (12x36 Diurno)</t>
  </si>
  <si>
    <t>Cargo B (12x36 Noturno)</t>
  </si>
  <si>
    <t>Cargo B (44h semanais)</t>
  </si>
  <si>
    <t>ADICIONAL NOTURNO</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</si>
  <si>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</si>
  <si>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t>Base de Cálculo</t>
  </si>
  <si>
    <t>Proporção</t>
  </si>
  <si>
    <t>HORA NOTURNA REDUZIDA</t>
  </si>
  <si>
    <t>ADICIONAL POR TRABALHO NOTURNO</t>
  </si>
  <si>
    <t>Adicional Noturno</t>
  </si>
  <si>
    <t>Hora Noturna
Reduzida</t>
  </si>
  <si>
    <t>ADICIONAL XXX</t>
  </si>
  <si>
    <t>* Em caso de previsão de outros adicionais em Convenção Coletiva de Trabalho o órgão poderá utilizar este campo.</t>
  </si>
  <si>
    <t>Cargo A (44h semanais)</t>
  </si>
  <si>
    <t>Este quadro totaliza a remuneração devida ao trabalhador, conforme previsão da Consolidação das Leis do Trabalho e valores disponíveis na Convenção Coletiva para a categoria</t>
  </si>
  <si>
    <t>Salário Base</t>
  </si>
  <si>
    <t>Gratificação de função</t>
  </si>
  <si>
    <t>Adicional de Periculosidade ou Insalubridade</t>
  </si>
  <si>
    <t>Adicional XXX</t>
  </si>
  <si>
    <t>Total</t>
  </si>
  <si>
    <t>MÓDULO 2 - ENCARGOS E BENEFÍCIOS (ANUAIS, MENSAIS E DIÁRIOS)</t>
  </si>
  <si>
    <t>SUBMÓDULO 2.1 – 13° SALÁRIO, FÉRIAS E ADICIONAL DE FÉRIAS</t>
  </si>
  <si>
    <t>13° SALÁRIO
Previsto no Decreto 57.155, de 1965.</t>
  </si>
  <si>
    <t>Provisionamento Mensal</t>
  </si>
  <si>
    <t>FÉRIAS
Previsto no art. 7° da Constituição Federal</t>
  </si>
  <si>
    <t>ADICIONAL DE FÉRIAS - 1/3 CONSTITUCIONAL</t>
  </si>
  <si>
    <t>Alíquota Adicional</t>
  </si>
  <si>
    <t>13° Salário</t>
  </si>
  <si>
    <t xml:space="preserve">Férias </t>
  </si>
  <si>
    <t>1/3 Constitucional</t>
  </si>
  <si>
    <t>SUBMÓDULO 2.2 - ENCARGOS PREVIDENCIÁRIOS E FGTS</t>
  </si>
  <si>
    <t>* Previsto no art. 195 da Constituição Federal. 
* Os percentuais informados não são taxativos e deverão observar o enquadramento real das empresas prestadoras de serviço, em especial no que diz respeito ao SAT-GIIL/RAT.</t>
  </si>
  <si>
    <t>COMPOSIÇÃO DO GPS E FGTS</t>
  </si>
  <si>
    <t>Encargos</t>
  </si>
  <si>
    <t>INSS - empregador</t>
  </si>
  <si>
    <t>Salário-Educação</t>
  </si>
  <si>
    <t>SAT- GIL/RAT</t>
  </si>
  <si>
    <t>SESC</t>
  </si>
  <si>
    <t>SENAC</t>
  </si>
  <si>
    <t>SEBRAE</t>
  </si>
  <si>
    <t>INCRA</t>
  </si>
  <si>
    <t>FGTS</t>
  </si>
  <si>
    <t>TOTAL</t>
  </si>
  <si>
    <t>GPS - GUIA DA PREVIDÊNCIA SOCIAL</t>
  </si>
  <si>
    <t>FGTS - FUNDO DE GARANTIA POR TEMPO DE SERVIÇO</t>
  </si>
  <si>
    <t>GPS</t>
  </si>
  <si>
    <t>SUBMÓDULO 2.3 - BENEFÍCIOS MENSAIS E DIÁRIOS</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</si>
  <si>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</si>
  <si>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VALE TRANSPORTE</t>
  </si>
  <si>
    <t>CUSTO DA PASSAGEM</t>
  </si>
  <si>
    <t>Vr. Unitário</t>
  </si>
  <si>
    <t xml:space="preserve">Vales por dia </t>
  </si>
  <si>
    <t>Dias efetivamente trabalhados</t>
  </si>
  <si>
    <t>Custo total</t>
  </si>
  <si>
    <t>DESCONTO DO VALE TRANSPORTE</t>
  </si>
  <si>
    <t>Proporcionalidade</t>
  </si>
  <si>
    <t>Desconto</t>
  </si>
  <si>
    <t>CUSTO EFETIVO DO VALE TRANSPORTE</t>
  </si>
  <si>
    <t>Valor do desconto</t>
  </si>
  <si>
    <t>Custo efetivo</t>
  </si>
  <si>
    <t>VALE ALIMENTAÇÃO/REFEIÇÃO</t>
  </si>
  <si>
    <t>Valor diário</t>
  </si>
  <si>
    <t>DESCONTO DO VALE ALIMENTAÇÃO/REFEIÇÃO</t>
  </si>
  <si>
    <t>CUSTO EFETIVO DO VALE ALIMENTAÇÃO/REFEIÇÃO</t>
  </si>
  <si>
    <r>
      <rPr>
        <b/>
        <sz val="12"/>
        <color indexed="8"/>
        <rFont val="Times New Roman"/>
        <family val="1"/>
      </rPr>
      <t>BENEFÍCIO XXX</t>
    </r>
    <r>
      <rPr>
        <sz val="12"/>
        <color indexed="8"/>
        <rFont val="Times New Roman"/>
        <family val="1"/>
      </rPr>
      <t xml:space="preserve">
</t>
    </r>
    <r>
      <rPr>
        <sz val="12"/>
        <color indexed="10"/>
        <rFont val="Times New Roman"/>
        <family val="1"/>
      </rPr>
      <t>Utilizar este campo em caso de outros benefícios previstos em Convenção Coletiva, sempre especificando o tipo, finalidade e previsão legal do mesmo.</t>
    </r>
  </si>
  <si>
    <t>BENEFÍCIO xxx</t>
  </si>
  <si>
    <r>
      <rPr>
        <b/>
        <sz val="12"/>
        <color indexed="8"/>
        <rFont val="Times New Roman"/>
        <family val="1"/>
      </rPr>
      <t>BENEFÍCIO YYY</t>
    </r>
    <r>
      <rPr>
        <sz val="12"/>
        <color indexed="8"/>
        <rFont val="Times New Roman"/>
        <family val="1"/>
      </rPr>
      <t xml:space="preserve">
</t>
    </r>
    <r>
      <rPr>
        <sz val="12"/>
        <color indexed="10"/>
        <rFont val="Times New Roman"/>
        <family val="1"/>
      </rPr>
      <t>Utilizar este campo em caso de outros benefícios previstos em Convenção Coletiva, sempre especificando o tipo, finalidade e previsão legal do mesmo.</t>
    </r>
  </si>
  <si>
    <t>BENEFÍCIO yyy</t>
  </si>
  <si>
    <t>Vale Transporte</t>
  </si>
  <si>
    <t>Vale Refeição</t>
  </si>
  <si>
    <t>Benefício x</t>
  </si>
  <si>
    <t>Benefício y</t>
  </si>
  <si>
    <t>Submódulo 2.1</t>
  </si>
  <si>
    <t>Submódulo 2.2</t>
  </si>
  <si>
    <t>Submódulo 2.3</t>
  </si>
  <si>
    <t>MÓDULO 3 - PROVISÃO PARA RESCISÃO</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</si>
  <si>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</si>
  <si>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</si>
  <si>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</si>
  <si>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</si>
  <si>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</si>
  <si>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</si>
  <si>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</si>
  <si>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</si>
  <si>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</si>
  <si>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</si>
  <si>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AVISO PRÉVIO INDENIZADO</t>
  </si>
  <si>
    <t>MULTA DO FGTS E CONTRIBUIÇÃO SOCIAL SOBRE O AVISO PRÉVIO INDENIZADO</t>
  </si>
  <si>
    <t>Percentual da 
Multa</t>
  </si>
  <si>
    <t>SUBMÓDULO 3.1 - CUSTO DO AVISO PRÉVIO INDENIZADO</t>
  </si>
  <si>
    <t>SUBMÓDULO 3.2 - AVISO PRÉVIO TRABALHADO</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</si>
  <si>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</si>
  <si>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AVISO PRÉVIO TRABALHADO</t>
  </si>
  <si>
    <t>MULTA DO FGTS E CONTRIBUIÇÃO SOCIAL SOBRE O AVISO PRÉVIO TRABALHADO</t>
  </si>
  <si>
    <t>SUBMÓDULO 3.2 - CUSTO DO AVISO PRÉVIO TRABALHADO</t>
  </si>
  <si>
    <t>SUBMÓDULO 3.3 - DEMISSÃO POR JUSTA CAUSA</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</si>
  <si>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</si>
  <si>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BASE DE CÁLCULO PARA DEMISSÃO POR JUSTA CAUSA</t>
  </si>
  <si>
    <t>Valor provisionado do 13º Salário</t>
  </si>
  <si>
    <t>Valor provisionado das Férias</t>
  </si>
  <si>
    <t>Valor provisionado do Adicional de Férias</t>
  </si>
  <si>
    <t>SUBMÓDULO 3.3 - CUSTO DA DEMISSÃO COM JUSTA CAUSA</t>
  </si>
  <si>
    <t>Submódulo 3.1</t>
  </si>
  <si>
    <t>Submódulo 3.2</t>
  </si>
  <si>
    <t>Submódulo 3.3</t>
  </si>
  <si>
    <t>MÓDULO 4 - CUSTO DE REPOSIÇÃO DO PROFISSIONAL AUSENTE</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</si>
  <si>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</si>
  <si>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Porobabilidade de ocorrência de ausências legais, conforme previsão do art. 473 da Consolidação das Leis do Trabalho.</t>
  </si>
  <si>
    <t xml:space="preserve">Memória de Cálculo - número de dias de reposição do profissional ausente para cada evento </t>
  </si>
  <si>
    <t>Incidencia anual</t>
  </si>
  <si>
    <t>Duração Legal  
da Ausência</t>
  </si>
  <si>
    <t>12x36</t>
  </si>
  <si>
    <t>44h</t>
  </si>
  <si>
    <t>Proporção dias afetados</t>
  </si>
  <si>
    <t>Dias de reposição</t>
  </si>
  <si>
    <t>Férias</t>
  </si>
  <si>
    <t>Ausência justificada</t>
  </si>
  <si>
    <t>Curso de Reciclagem</t>
  </si>
  <si>
    <t>Acidente trabalho</t>
  </si>
  <si>
    <t>Afastamento por doença</t>
  </si>
  <si>
    <t>Consulta médica filho</t>
  </si>
  <si>
    <t>Óbitos na família</t>
  </si>
  <si>
    <t>Casamento</t>
  </si>
  <si>
    <t>Doação de sangue</t>
  </si>
  <si>
    <t>Testemunho</t>
  </si>
  <si>
    <t>Paternidade</t>
  </si>
  <si>
    <t>Maternidade</t>
  </si>
  <si>
    <t>Consulta pré-natal</t>
  </si>
  <si>
    <t>ESTIMATIVA DA NECESSIDADE DE REPOSIÇÃO DE PROFISSIONAL</t>
  </si>
  <si>
    <t>Composição</t>
  </si>
  <si>
    <t>ESCALAS -  Cargo A</t>
  </si>
  <si>
    <t xml:space="preserve"> 12 x 36 D</t>
  </si>
  <si>
    <t>12 x 36 N</t>
  </si>
  <si>
    <t>44 SEM</t>
  </si>
  <si>
    <t>Total Para reposição</t>
  </si>
  <si>
    <t>SUBMÓDULO 4.1 - AUSÊNCIAS LEGAIS</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</si>
  <si>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</si>
  <si>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CUSTO DIÁRIO PARA O REPOSITOR</t>
  </si>
  <si>
    <t>Divisor do dia</t>
  </si>
  <si>
    <t>Custo diário</t>
  </si>
  <si>
    <t>Necessidade de Reposição</t>
  </si>
  <si>
    <t>Custo anual</t>
  </si>
  <si>
    <t>Custo mensal</t>
  </si>
  <si>
    <t>SUBMÓDULO 4.2 - INTRAJORNADA</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</si>
  <si>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</si>
  <si>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CUSTO POR HORA DO REPOSITOR</t>
  </si>
  <si>
    <t>divisor de hora</t>
  </si>
  <si>
    <t>Valor da hora</t>
  </si>
  <si>
    <t>Necessidade de Reposição (horas)</t>
  </si>
  <si>
    <t>Submódulo 4.1</t>
  </si>
  <si>
    <t>Submódulo 4.2</t>
  </si>
  <si>
    <t>MÓDULO 5 - INSUMOS DE MÃO DE OBRA</t>
  </si>
  <si>
    <t xml:space="preserve">UNIFORMES - COMPOSIÇÃO - VALOR ANUAL </t>
  </si>
  <si>
    <t>Item</t>
  </si>
  <si>
    <t>qte</t>
  </si>
  <si>
    <t>Vr. Unitario</t>
  </si>
  <si>
    <t>Calça</t>
  </si>
  <si>
    <t>Camisa</t>
  </si>
  <si>
    <t>Sapato</t>
  </si>
  <si>
    <t>especificar demais itens</t>
  </si>
  <si>
    <t xml:space="preserve">Custo anual por Pessoa  </t>
  </si>
  <si>
    <t>UNIFORMES</t>
  </si>
  <si>
    <t xml:space="preserve">Custo mensal </t>
  </si>
  <si>
    <t xml:space="preserve">Equipamentos  </t>
  </si>
  <si>
    <t>Descrição</t>
  </si>
  <si>
    <t>Cotação</t>
  </si>
  <si>
    <t>Duração dos itens 
(vida útil)</t>
  </si>
  <si>
    <t>12x36 h</t>
  </si>
  <si>
    <t>44 horas</t>
  </si>
  <si>
    <t xml:space="preserve">Valor total </t>
  </si>
  <si>
    <t>CUSTO MENSAL DOS EQUIPAMENTOS</t>
  </si>
  <si>
    <t>Valor por empregado</t>
  </si>
  <si>
    <t>Custo com Uniformes</t>
  </si>
  <si>
    <t>Custo com Equipamentos</t>
  </si>
  <si>
    <t>MÓDULO 6 - CUSTOS INDIRETOS, TRIBUTOS E LUCRO</t>
  </si>
  <si>
    <t>INFORMAÇÃO DE PERCENTUAIS ESTIMADOS DE CITL</t>
  </si>
  <si>
    <t>Custos Indiretos</t>
  </si>
  <si>
    <t>Tributos</t>
  </si>
  <si>
    <t>Lucro</t>
  </si>
  <si>
    <t>RATEIO DO Cargo B</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</si>
  <si>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</si>
  <si>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RATEIO DA CHEFIA DE CAMPO</t>
  </si>
  <si>
    <t>Subordinados</t>
  </si>
  <si>
    <t>CUSTO DO TRABALHADOR</t>
  </si>
  <si>
    <t>CUSTO TOTAL POR TRABALHADOR</t>
  </si>
  <si>
    <t>Módulo</t>
  </si>
  <si>
    <t>12x36 Diurno</t>
  </si>
  <si>
    <t>12x36 Noturno</t>
  </si>
  <si>
    <t>44h Semanais</t>
  </si>
  <si>
    <t>Remuneração</t>
  </si>
  <si>
    <t>Encargos e Benefícios</t>
  </si>
  <si>
    <t>Rescisão</t>
  </si>
  <si>
    <t>Reposição do Profissional Ausente</t>
  </si>
  <si>
    <t>Insumos Diversos</t>
  </si>
  <si>
    <t>Custos Indiretos, Tributos e Lucro</t>
  </si>
  <si>
    <t>Rateio da Chefia de Campo</t>
  </si>
  <si>
    <t>Valor por Empregado</t>
  </si>
  <si>
    <t>Valor por Posto</t>
  </si>
  <si>
    <t>Quantidade</t>
  </si>
  <si>
    <t>valor (R$)</t>
  </si>
  <si>
    <t>Valor Total</t>
  </si>
  <si>
    <t>Valor mensal por empregado</t>
  </si>
  <si>
    <t>Armas, materiais e equipamentos inclusive de proteção Individual(EPI)</t>
  </si>
  <si>
    <t>Fardamento Completo</t>
  </si>
  <si>
    <t>1. EQUIPAMENTOS</t>
  </si>
  <si>
    <t>COTAÇÃO 1</t>
  </si>
  <si>
    <t>COTAÇÃO 2</t>
  </si>
  <si>
    <t>COTAÇÃO 3</t>
  </si>
  <si>
    <t>Cordão de apito do tipo trançado com apito</t>
  </si>
  <si>
    <t>Revólver calibre 38 com, no mínimo, seis tiros e cano de três polegadas;</t>
  </si>
  <si>
    <t>Cinto Operacional com Coldres adequados ao armamento fornecido;</t>
  </si>
  <si>
    <t>Munições de calibre 38 (10 unidades);</t>
  </si>
  <si>
    <t>Lanterna portátil com 02 (duas) pilhas ou recarregável;</t>
  </si>
  <si>
    <t>Colete Balístico Nível II;</t>
  </si>
  <si>
    <t>FARDA</t>
  </si>
  <si>
    <t>BONÉ</t>
  </si>
  <si>
    <t>PAR DE BOTAS</t>
  </si>
  <si>
    <t>ANEXO III - PLANILHA DE CUSTOS - PREÇOS DE REFERÊNCIA DA CODEVASF</t>
  </si>
  <si>
    <t>QUADRO RESUMO - VALOR MENSAL DOS SERVIÇOS</t>
  </si>
  <si>
    <t>Tipo de Serviço</t>
  </si>
  <si>
    <t>Valor proposto por empregado</t>
  </si>
  <si>
    <t>Empregados por posto</t>
  </si>
  <si>
    <t>Valor  por posto</t>
  </si>
  <si>
    <t>Quant. de postos</t>
  </si>
  <si>
    <t>Valor total do serviço mensal</t>
  </si>
  <si>
    <t>( A )</t>
  </si>
  <si>
    <t>( B )</t>
  </si>
  <si>
    <t>( C = A x B )</t>
  </si>
  <si>
    <t>( D )</t>
  </si>
  <si>
    <t>(E = C x D)</t>
  </si>
  <si>
    <t xml:space="preserve">VALOR TOTAL MENSAL DO SERVIÇO </t>
  </si>
  <si>
    <t>VALOR TOTAL DO SERVIÇO PARA 12 (DOZE) MESES</t>
  </si>
  <si>
    <t>Validade da Proposta:</t>
  </si>
  <si>
    <t xml:space="preserve">  Planilha Elaborada Com Base na Normativanº 05,de 26 de maio de 2017. </t>
  </si>
  <si>
    <t>TABELA RESUMO DO VALOR  DOS SERVIÇOS</t>
  </si>
  <si>
    <t>Local de prestação dos serviços</t>
  </si>
  <si>
    <t>Tipo de serviço (A)</t>
  </si>
  <si>
    <t>Jornada de trabalho</t>
  </si>
  <si>
    <t>Valor Estimado por empregado (B)</t>
  </si>
  <si>
    <t>Qtde de empregados por posto (C)</t>
  </si>
  <si>
    <r>
      <rPr>
        <b/>
        <sz val="10"/>
        <rFont val="Arial Narrow"/>
        <family val="2"/>
      </rPr>
      <t>Valor Estimado por posto (D) = (B x C)</t>
    </r>
    <r>
      <rPr>
        <b/>
        <sz val="14"/>
        <rFont val="Arial Narrow"/>
        <family val="2"/>
      </rPr>
      <t>*</t>
    </r>
  </si>
  <si>
    <t>Qtde de postos        (E)</t>
  </si>
  <si>
    <t>Valor total  do serviço mensal (F) = (D x E)</t>
  </si>
  <si>
    <t>Valor total  do serviço p/ 12 meses                         (G) = (Fx180d)</t>
  </si>
  <si>
    <t>12x36hs</t>
  </si>
  <si>
    <t xml:space="preserve"> PLANILHA DE CUSTOS E FORMAÇÃO DE PREÇOS </t>
  </si>
  <si>
    <t>Nº Processo</t>
  </si>
  <si>
    <t>DISCRIMINAÇÃO DOS SERVIÇOS (dados referentes à contratação)</t>
  </si>
  <si>
    <t>A</t>
  </si>
  <si>
    <t>Data de apresentação da proposta  (dia/mês/ano)</t>
  </si>
  <si>
    <t>B</t>
  </si>
  <si>
    <t>Município/UF</t>
  </si>
  <si>
    <t>Petrolina/PE</t>
  </si>
  <si>
    <t>C</t>
  </si>
  <si>
    <t>Ano do Acordo, Convenção ou  Dissídio Coletivo</t>
  </si>
  <si>
    <t>D</t>
  </si>
  <si>
    <r>
      <rPr>
        <sz val="9"/>
        <color indexed="8"/>
        <rFont val="Arial Narrow"/>
        <family val="2"/>
      </rPr>
      <t>N</t>
    </r>
    <r>
      <rPr>
        <strike/>
        <sz val="9"/>
        <color indexed="8"/>
        <rFont val="Arial Narrow"/>
        <family val="2"/>
      </rPr>
      <t>º</t>
    </r>
    <r>
      <rPr>
        <sz val="9"/>
        <color indexed="8"/>
        <rFont val="Arial Narrow"/>
        <family val="2"/>
      </rPr>
      <t xml:space="preserve"> de meses de execução contratual</t>
    </r>
  </si>
  <si>
    <t>12 (doze) meses</t>
  </si>
  <si>
    <t>IDENTIFICAÇÃO DO SERVIÇO</t>
  </si>
  <si>
    <t>Unidade de Medida</t>
  </si>
  <si>
    <t>Quantidade total a contratar (em função da unidade de medida)</t>
  </si>
  <si>
    <t>Posto de serviço</t>
  </si>
  <si>
    <t>1. MÓDULOS</t>
  </si>
  <si>
    <t>MÃO DE OBRA</t>
  </si>
  <si>
    <t>Mão de obra vinculada à execução contratual</t>
  </si>
  <si>
    <t>Dados para composição dos custos referente à mão de obra</t>
  </si>
  <si>
    <t xml:space="preserve">Tipo de serviço </t>
  </si>
  <si>
    <t>Classificação Brasileira de Ocupações (CBO)</t>
  </si>
  <si>
    <t>5173-30</t>
  </si>
  <si>
    <t>Salário Normativo da Categoria Profissional</t>
  </si>
  <si>
    <t>Categoria profissional  (vinculada à execução contratual)</t>
  </si>
  <si>
    <t>Vigilância</t>
  </si>
  <si>
    <t>Data-Base da categoria (dia/mês/ano)</t>
  </si>
  <si>
    <t>MÓDULO  1: COMPOSIÇÃO DA REMUNERAÇÃO</t>
  </si>
  <si>
    <t>Composição da Remuneração</t>
  </si>
  <si>
    <t>Valor (R$)</t>
  </si>
  <si>
    <t xml:space="preserve">Adicional periculosidade - 30% </t>
  </si>
  <si>
    <t>Adicional peri</t>
  </si>
  <si>
    <t>Adicional Noturno - 20%</t>
  </si>
  <si>
    <t>outros</t>
  </si>
  <si>
    <t>E</t>
  </si>
  <si>
    <t xml:space="preserve">Total </t>
  </si>
  <si>
    <t>MÓDULO 2: ENCARGOS E BENEFÍCIOS ANUAIS, MENSAIS E DIÁRIOS</t>
  </si>
  <si>
    <t>Submódulo 2.1 - 13º (décimo terceiro) Salário, Férias e Adicional de Férias</t>
  </si>
  <si>
    <t>2.1</t>
  </si>
  <si>
    <t xml:space="preserve"> 13º (décimo terceiro) Salário, Férias e Adicional de Férias</t>
  </si>
  <si>
    <t>%</t>
  </si>
  <si>
    <t>13º (décimo terceiro) Salário</t>
  </si>
  <si>
    <t>Férias e Adicional de Férias</t>
  </si>
  <si>
    <t>Submódulo 2.2 - Encargos previdenciários (GPS), Fundo de Garantia por tempo de Serviço (FGTS) e outras contribuições:</t>
  </si>
  <si>
    <t>2.2</t>
  </si>
  <si>
    <t>GPS, FGTS e outras contribuiçoes</t>
  </si>
  <si>
    <t>INSS</t>
  </si>
  <si>
    <t>SESI ou SESC</t>
  </si>
  <si>
    <t>SENAI ou SENAC</t>
  </si>
  <si>
    <t>Salário educação</t>
  </si>
  <si>
    <t>F</t>
  </si>
  <si>
    <t>G</t>
  </si>
  <si>
    <t>SAT</t>
  </si>
  <si>
    <t>H</t>
  </si>
  <si>
    <t>Submódulo 2.3 - Benefícios Mensais e Diários</t>
  </si>
  <si>
    <t>VT</t>
  </si>
  <si>
    <t>2.3</t>
  </si>
  <si>
    <t>Benefícios Mensais e Diários</t>
  </si>
  <si>
    <t xml:space="preserve">Transporte </t>
  </si>
  <si>
    <t>R$ VA/dia</t>
  </si>
  <si>
    <t>R$ desc/dia</t>
  </si>
  <si>
    <t>Dias trab</t>
  </si>
  <si>
    <t>Auxílio alimentação</t>
  </si>
  <si>
    <t>Plano de saúde</t>
  </si>
  <si>
    <t>Assistência odontológica</t>
  </si>
  <si>
    <t xml:space="preserve">Seguro de vida, invalidez e funeral </t>
  </si>
  <si>
    <t>Outros(especificar)</t>
  </si>
  <si>
    <t>Total de Benefícios mensais e diários</t>
  </si>
  <si>
    <t>QUADRO RESUMO DO MÓDULO 2 - Encargos e Benefícios anuais, mensais e diários</t>
  </si>
  <si>
    <t>Encargos e Benefícios anuais, mensais e diários</t>
  </si>
  <si>
    <t>13º (décimo terceiro) Salário, Férias e Adicional de Férias</t>
  </si>
  <si>
    <t>MÓDULO 3 - PROVISÃO PARA RECISÃO</t>
  </si>
  <si>
    <t>Provisão para Rescisão</t>
  </si>
  <si>
    <t>Aviso prévio indenizado</t>
  </si>
  <si>
    <t>Incidência do FGTS sobre Aviso Prévio Indenizado</t>
  </si>
  <si>
    <t>Multa do FGTS e contribuição social sobre o Aviso Prévio Indenizado</t>
  </si>
  <si>
    <t>Aviso Prévio Trabalhado</t>
  </si>
  <si>
    <t>Incidência dos encargos do submódulo 2.2 sobre Aviso Prévio Trabalhado</t>
  </si>
  <si>
    <t>Multa do FGTS e contribuição social sobre o Aviso Prévio Trabalhado</t>
  </si>
  <si>
    <t>Demissão com Justa Causa</t>
  </si>
  <si>
    <t>Submódulo 4.1 - Ausências Legais</t>
  </si>
  <si>
    <t>4.1</t>
  </si>
  <si>
    <t>Ausências legais</t>
  </si>
  <si>
    <t>Dias/Ano</t>
  </si>
  <si>
    <t>Curso de reciclagem</t>
  </si>
  <si>
    <t>Acidente de trabalho</t>
  </si>
  <si>
    <t>I</t>
  </si>
  <si>
    <t>Doação de Sangue</t>
  </si>
  <si>
    <t>J</t>
  </si>
  <si>
    <t>K</t>
  </si>
  <si>
    <t>L</t>
  </si>
  <si>
    <t>M</t>
  </si>
  <si>
    <t>Submódulo 4.2 - Intrajornada</t>
  </si>
  <si>
    <t>4.2</t>
  </si>
  <si>
    <t>Intrajornada</t>
  </si>
  <si>
    <t>Intervalo para repouso ou alimentação</t>
  </si>
  <si>
    <t>CCT</t>
  </si>
  <si>
    <t>QUADRO RESUMO DO MÓDULO 4 - Custo de Reposição do Profissional Ausente</t>
  </si>
  <si>
    <t>Custo de Reposição do Profissional Ausente</t>
  </si>
  <si>
    <t>MÓDULO 5 - INSUMOS DIVERSOS</t>
  </si>
  <si>
    <t>Uniformes</t>
  </si>
  <si>
    <t>Veiculo</t>
  </si>
  <si>
    <t>c.1</t>
  </si>
  <si>
    <t>COFINS</t>
  </si>
  <si>
    <t>c.2</t>
  </si>
  <si>
    <t>PIS</t>
  </si>
  <si>
    <t>c.3</t>
  </si>
  <si>
    <t>ISSQN</t>
  </si>
  <si>
    <t>2.  QUADRO -  RESUMO DO CUSTO POR EMPREGADO</t>
  </si>
  <si>
    <t>Mão de obra vinculada à execução contratual (valor por empregado)</t>
  </si>
  <si>
    <t>Módulo 1 - Composição da Remuneração</t>
  </si>
  <si>
    <t>Módulo 2 - Encargos e Benefícios Anuais, Mensais e Diários</t>
  </si>
  <si>
    <t>Módulo 3 - Provisão para recisão</t>
  </si>
  <si>
    <t>Módulo 4 - Custo de Reposição do Profissional Ausente</t>
  </si>
  <si>
    <t>Módulo 5 - Insumos diversos</t>
  </si>
  <si>
    <t>(*) Cálculo do valor dos tributos</t>
  </si>
  <si>
    <t>Subtotal ( A + B +C + D + E)</t>
  </si>
  <si>
    <t>Módulo 6  - Custos indiretos, Tributos e lucro</t>
  </si>
  <si>
    <t>P0 = Mod. 1 + Mod. 2 + Mod. 3 + Mod.4 + Mod.5 (A+B+C+F)</t>
  </si>
  <si>
    <t>Valor total por empregado</t>
  </si>
  <si>
    <t>P1 = P0/(1-0,0865)</t>
  </si>
  <si>
    <t>T = P1 - P0</t>
  </si>
  <si>
    <t>PIS = (0,65/8,65) x T</t>
  </si>
  <si>
    <t>COFINS = (3,00/8,65) x T</t>
  </si>
  <si>
    <t>ISS = (5,00/8,65) x T</t>
  </si>
  <si>
    <t>Adicional Not</t>
  </si>
  <si>
    <t>Hora Noturna Reduzida</t>
  </si>
  <si>
    <t>Total Posto de Serviço Mensal e Anual</t>
  </si>
  <si>
    <t>2. FARDAMENTO</t>
  </si>
  <si>
    <t>PE000069/2021</t>
  </si>
  <si>
    <r>
      <t xml:space="preserve">Posto Fixo de Vigilante </t>
    </r>
    <r>
      <rPr>
        <b/>
        <sz val="10"/>
        <rFont val="Arial Narrow"/>
        <family val="2"/>
      </rPr>
      <t>Diurno</t>
    </r>
    <r>
      <rPr>
        <sz val="10"/>
        <rFont val="Arial Narrow"/>
        <family val="2"/>
      </rPr>
      <t xml:space="preserve"> armado (CBO Vinculado 5173-30)</t>
    </r>
  </si>
  <si>
    <t>Adicional periculosidade - 30% (Clausula 3ª CCT 2021/2021)</t>
  </si>
  <si>
    <t>Adicional Noturno - 20% (Clausula 49ª CCT 2021/2021)</t>
  </si>
  <si>
    <t>((26 x Sal Normativo) + (52 x Sal normativo)) x 0,0078% + (3.000,00) x 0,00955% por vigilante</t>
  </si>
  <si>
    <t>VALOR ACATADO</t>
  </si>
  <si>
    <t>Item 1</t>
  </si>
  <si>
    <t>Item 2</t>
  </si>
  <si>
    <r>
      <t xml:space="preserve">Posto Fixo de Vigilante </t>
    </r>
    <r>
      <rPr>
        <b/>
        <sz val="10"/>
        <rFont val="Arial Narrow"/>
        <family val="2"/>
      </rPr>
      <t>Noturno</t>
    </r>
    <r>
      <rPr>
        <sz val="10"/>
        <rFont val="Arial Narrow"/>
        <family val="2"/>
      </rPr>
      <t xml:space="preserve"> armado (CBO Vinculado 5173-30)</t>
    </r>
  </si>
  <si>
    <t>Item 3</t>
  </si>
  <si>
    <t>GRUPO</t>
  </si>
  <si>
    <t>Sede da 3ª Superintendência Regional da CODEVASF, localizado à Rua Presidente Dutra, 160 - Centro, Petrolina-PE</t>
  </si>
  <si>
    <t>Centro de Serviços do CS-03, localizado no Projeto de Irrigação Senador Nilo Coelho, no Município de Petrolina-PE</t>
  </si>
  <si>
    <t>Centro Integrado de Recursos Pesqueiros e Aquicultura de Bebedouro, localizado no Projeto de Irrigação de Bebedouro, município de Petrolina-PE</t>
  </si>
</sst>
</file>

<file path=xl/styles.xml><?xml version="1.0" encoding="utf-8"?>
<styleSheet xmlns="http://schemas.openxmlformats.org/spreadsheetml/2006/main">
  <numFmts count="15">
    <numFmt numFmtId="44" formatCode="_-&quot;R$&quot;\ * #,##0.00_-;\-&quot;R$&quot;\ * #,##0.00_-;_-&quot;R$&quot;\ * &quot;-&quot;??_-;_-@_-"/>
    <numFmt numFmtId="43" formatCode="_-* #,##0.00_-;\-* #,##0.00_-;_-* &quot;-&quot;??_-;_-@_-"/>
    <numFmt numFmtId="164" formatCode="_-&quot;R$&quot;* #,##0.00_-;\-&quot;R$&quot;* #,##0.00_-;_-&quot;R$&quot;* &quot;-&quot;??_-;_-@_-"/>
    <numFmt numFmtId="165" formatCode="#,##0.00;[Red]#,##0.00"/>
    <numFmt numFmtId="166" formatCode="_(&quot;R$ &quot;* #,##0.00_);_(&quot;R$ &quot;* \(#,##0.00\);_(&quot;R$ &quot;* &quot;-&quot;??_);_(@_)"/>
    <numFmt numFmtId="167" formatCode="_(* #,##0.00_);_(* \(#,##0.00\);_(* &quot;-&quot;??_);_(@_)"/>
    <numFmt numFmtId="168" formatCode="0.000%"/>
    <numFmt numFmtId="169" formatCode="0.0000"/>
    <numFmt numFmtId="170" formatCode="#,##0.0000_ ;\-#,##0.0000\ "/>
    <numFmt numFmtId="171" formatCode="_-* #,##0.00_-;\-* #,##0.00_-;_-* &quot;-&quot;????_-;_-@_-"/>
    <numFmt numFmtId="172" formatCode="_(* #,##0.00_);_(* \(#,##0.00\);_(* \-??_);_(@_)"/>
    <numFmt numFmtId="173" formatCode="&quot;R$&quot;#,##0.00"/>
    <numFmt numFmtId="174" formatCode="#,##0_ ;[Red]\-#,##0\ "/>
    <numFmt numFmtId="175" formatCode="_(&quot;R$ &quot;* #,##0.00_);_(&quot;R$ &quot;* \(#,##0.00\);_(&quot;R$ &quot;* \-??_);_(@_)"/>
    <numFmt numFmtId="176" formatCode="&quot;R$&quot;\ #,##0.00"/>
  </numFmts>
  <fonts count="33">
    <font>
      <sz val="10"/>
      <name val="Arial"/>
      <family val="2"/>
    </font>
    <font>
      <sz val="10"/>
      <name val="Arial Narrow"/>
      <family val="2"/>
    </font>
    <font>
      <b/>
      <sz val="10"/>
      <name val="Arial Narrow"/>
      <family val="2"/>
    </font>
    <font>
      <sz val="9"/>
      <name val="Arial Narrow"/>
      <family val="2"/>
    </font>
    <font>
      <b/>
      <sz val="9"/>
      <name val="Arial Narrow"/>
      <family val="2"/>
    </font>
    <font>
      <sz val="9"/>
      <color indexed="8"/>
      <name val="Arial Narrow"/>
      <family val="2"/>
    </font>
    <font>
      <sz val="10"/>
      <color theme="1"/>
      <name val="Arial Narrow"/>
      <family val="2"/>
    </font>
    <font>
      <sz val="10"/>
      <color rgb="FFFF0000"/>
      <name val="Arial Narrow"/>
      <family val="2"/>
    </font>
    <font>
      <sz val="10"/>
      <name val="Times New Roman"/>
      <family val="1"/>
    </font>
    <font>
      <sz val="11"/>
      <name val="Verdana"/>
      <family val="2"/>
    </font>
    <font>
      <sz val="8"/>
      <name val="Verdana"/>
      <family val="2"/>
    </font>
    <font>
      <sz val="9"/>
      <name val="Verdana"/>
      <family val="2"/>
    </font>
    <font>
      <b/>
      <sz val="12"/>
      <name val="Arial Narrow"/>
      <family val="2"/>
    </font>
    <font>
      <b/>
      <sz val="10"/>
      <name val="Arial"/>
      <family val="2"/>
    </font>
    <font>
      <b/>
      <u/>
      <sz val="10"/>
      <name val="Arial"/>
      <family val="2"/>
    </font>
    <font>
      <b/>
      <u val="singleAccounting"/>
      <sz val="10"/>
      <name val="Arial"/>
      <family val="2"/>
    </font>
    <font>
      <sz val="12"/>
      <color theme="1"/>
      <name val="Times New Roman"/>
      <family val="1"/>
    </font>
    <font>
      <sz val="18"/>
      <color theme="0"/>
      <name val="Times New Roman"/>
      <family val="1"/>
    </font>
    <font>
      <sz val="12"/>
      <color rgb="FFFF0000"/>
      <name val="Times New Roman"/>
      <family val="1"/>
    </font>
    <font>
      <b/>
      <sz val="12"/>
      <color theme="1"/>
      <name val="Times New Roman"/>
      <family val="1"/>
    </font>
    <font>
      <b/>
      <sz val="12"/>
      <color rgb="FFFF0000"/>
      <name val="Times New Roman"/>
      <family val="1"/>
    </font>
    <font>
      <sz val="12"/>
      <name val="Times New Roman"/>
      <family val="1"/>
    </font>
    <font>
      <b/>
      <sz val="12"/>
      <name val="Times New Roman"/>
      <family val="1"/>
    </font>
    <font>
      <b/>
      <sz val="12"/>
      <color indexed="8"/>
      <name val="Times New Roman"/>
      <family val="1"/>
    </font>
    <font>
      <sz val="12"/>
      <color indexed="8"/>
      <name val="Times New Roman"/>
      <family val="1"/>
    </font>
    <font>
      <b/>
      <sz val="12"/>
      <color rgb="FF00B050"/>
      <name val="Times New Roman"/>
      <family val="1"/>
    </font>
    <font>
      <sz val="11"/>
      <color indexed="8"/>
      <name val="Calibri"/>
      <family val="2"/>
    </font>
    <font>
      <sz val="11"/>
      <color indexed="8"/>
      <name val="Calibri"/>
      <family val="2"/>
      <scheme val="minor"/>
    </font>
    <font>
      <strike/>
      <sz val="9"/>
      <color indexed="8"/>
      <name val="Arial Narrow"/>
      <family val="2"/>
    </font>
    <font>
      <b/>
      <sz val="14"/>
      <name val="Arial Narrow"/>
      <family val="2"/>
    </font>
    <font>
      <sz val="12"/>
      <color indexed="10"/>
      <name val="Times New Roman"/>
      <family val="1"/>
    </font>
    <font>
      <sz val="10"/>
      <name val="Arial"/>
      <family val="2"/>
    </font>
    <font>
      <sz val="8"/>
      <name val="Arial"/>
      <family val="2"/>
    </font>
  </fonts>
  <fills count="18">
    <fill>
      <patternFill patternType="none"/>
    </fill>
    <fill>
      <patternFill patternType="gray125"/>
    </fill>
    <fill>
      <patternFill patternType="solid">
        <fgColor indexed="9"/>
        <bgColor indexed="64"/>
      </patternFill>
    </fill>
    <fill>
      <patternFill patternType="solid">
        <fgColor theme="8" tint="0.79995117038483843"/>
        <bgColor indexed="64"/>
      </patternFill>
    </fill>
    <fill>
      <patternFill patternType="solid">
        <fgColor rgb="FFFFFFFF"/>
        <bgColor indexed="64"/>
      </patternFill>
    </fill>
    <fill>
      <patternFill patternType="solid">
        <fgColor rgb="FFFFFF00"/>
        <bgColor indexed="64"/>
      </patternFill>
    </fill>
    <fill>
      <patternFill patternType="solid">
        <fgColor theme="6" tint="0.39994506668294322"/>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4" tint="-0.249977111117893"/>
        <bgColor indexed="64"/>
      </patternFill>
    </fill>
    <fill>
      <patternFill patternType="solid">
        <fgColor theme="4" tint="0.39994506668294322"/>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5" tint="0.39994506668294322"/>
        <bgColor indexed="64"/>
      </patternFill>
    </fill>
    <fill>
      <patternFill patternType="solid">
        <fgColor theme="0"/>
        <bgColor indexed="64"/>
      </patternFill>
    </fill>
    <fill>
      <patternFill patternType="solid">
        <fgColor theme="4" tint="0.39994506668294322"/>
        <bgColor indexed="41"/>
      </patternFill>
    </fill>
    <fill>
      <patternFill patternType="solid">
        <fgColor theme="5" tint="0.79995117038483843"/>
        <bgColor indexed="64"/>
      </patternFill>
    </fill>
    <fill>
      <patternFill patternType="solid">
        <fgColor theme="4" tint="0.39994506668294322"/>
        <bgColor indexed="26"/>
      </patternFill>
    </fill>
  </fills>
  <borders count="99">
    <border>
      <left/>
      <right/>
      <top/>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diagonal/>
    </border>
    <border>
      <left style="thin">
        <color auto="1"/>
      </left>
      <right/>
      <top style="hair">
        <color auto="1"/>
      </top>
      <bottom style="hair">
        <color auto="1"/>
      </bottom>
      <diagonal/>
    </border>
    <border>
      <left/>
      <right/>
      <top style="hair">
        <color auto="1"/>
      </top>
      <bottom style="hair">
        <color auto="1"/>
      </bottom>
      <diagonal/>
    </border>
    <border>
      <left style="thin">
        <color auto="1"/>
      </left>
      <right style="thin">
        <color auto="1"/>
      </right>
      <top/>
      <bottom style="thin">
        <color auto="1"/>
      </bottom>
      <diagonal/>
    </border>
    <border>
      <left/>
      <right style="thin">
        <color auto="1"/>
      </right>
      <top/>
      <bottom style="hair">
        <color auto="1"/>
      </bottom>
      <diagonal/>
    </border>
    <border>
      <left style="thin">
        <color auto="1"/>
      </left>
      <right style="thin">
        <color auto="1"/>
      </right>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top style="thin">
        <color auto="1"/>
      </top>
      <bottom/>
      <diagonal/>
    </border>
    <border>
      <left style="medium">
        <color auto="1"/>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thin">
        <color auto="1"/>
      </right>
      <top/>
      <bottom style="medium">
        <color auto="1"/>
      </bottom>
      <diagonal/>
    </border>
    <border>
      <left style="medium">
        <color auto="1"/>
      </left>
      <right/>
      <top style="medium">
        <color auto="1"/>
      </top>
      <bottom style="medium">
        <color auto="1"/>
      </bottom>
      <diagonal/>
    </border>
    <border>
      <left style="medium">
        <color auto="1"/>
      </left>
      <right style="thin">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thin">
        <color auto="1"/>
      </left>
      <right style="medium">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indexed="8"/>
      </right>
      <top style="thin">
        <color auto="1"/>
      </top>
      <bottom style="thin">
        <color indexed="8"/>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diagonal/>
    </border>
    <border>
      <left style="thin">
        <color indexed="8"/>
      </left>
      <right style="thin">
        <color auto="1"/>
      </right>
      <top style="thin">
        <color auto="1"/>
      </top>
      <bottom/>
      <diagonal/>
    </border>
    <border>
      <left style="thin">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style="thin">
        <color auto="1"/>
      </right>
      <top/>
      <bottom style="thin">
        <color indexed="8"/>
      </bottom>
      <diagonal/>
    </border>
    <border>
      <left style="thin">
        <color auto="1"/>
      </left>
      <right/>
      <top/>
      <bottom style="thin">
        <color indexed="8"/>
      </bottom>
      <diagonal/>
    </border>
    <border>
      <left style="thin">
        <color auto="1"/>
      </left>
      <right/>
      <top style="thin">
        <color indexed="8"/>
      </top>
      <bottom style="thin">
        <color auto="1"/>
      </bottom>
      <diagonal/>
    </border>
    <border>
      <left/>
      <right style="thin">
        <color indexed="8"/>
      </right>
      <top/>
      <bottom style="thin">
        <color indexed="8"/>
      </bottom>
      <diagonal/>
    </border>
    <border>
      <left/>
      <right style="thin">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8"/>
      </left>
      <right/>
      <top style="medium">
        <color indexed="8"/>
      </top>
      <bottom style="medium">
        <color auto="1"/>
      </bottom>
      <diagonal/>
    </border>
    <border>
      <left/>
      <right/>
      <top style="medium">
        <color indexed="8"/>
      </top>
      <bottom style="medium">
        <color auto="1"/>
      </bottom>
      <diagonal/>
    </border>
    <border>
      <left/>
      <right style="medium">
        <color indexed="8"/>
      </right>
      <top style="medium">
        <color indexed="8"/>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bottom/>
      <diagonal/>
    </border>
    <border>
      <left style="thin">
        <color auto="1"/>
      </left>
      <right style="thin">
        <color auto="1"/>
      </right>
      <top style="medium">
        <color indexed="64"/>
      </top>
      <bottom style="hair">
        <color auto="1"/>
      </bottom>
      <diagonal/>
    </border>
    <border>
      <left style="thin">
        <color auto="1"/>
      </left>
      <right style="medium">
        <color auto="1"/>
      </right>
      <top style="medium">
        <color indexed="64"/>
      </top>
      <bottom style="hair">
        <color auto="1"/>
      </bottom>
      <diagonal/>
    </border>
    <border>
      <left/>
      <right style="medium">
        <color indexed="64"/>
      </right>
      <top style="medium">
        <color indexed="64"/>
      </top>
      <bottom style="hair">
        <color auto="1"/>
      </bottom>
      <diagonal/>
    </border>
    <border>
      <left style="thin">
        <color auto="1"/>
      </left>
      <right style="thin">
        <color auto="1"/>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
    <xf numFmtId="0" fontId="0" fillId="0" borderId="0"/>
    <xf numFmtId="167" fontId="31" fillId="0" borderId="0" applyFont="0" applyFill="0" applyBorder="0" applyAlignment="0" applyProtection="0"/>
    <xf numFmtId="9" fontId="31" fillId="0" borderId="0" applyFont="0" applyFill="0" applyBorder="0" applyAlignment="0" applyProtection="0"/>
    <xf numFmtId="166" fontId="31" fillId="0" borderId="0" applyFont="0" applyFill="0" applyBorder="0" applyAlignment="0" applyProtection="0"/>
    <xf numFmtId="0" fontId="31" fillId="0" borderId="0"/>
    <xf numFmtId="0" fontId="26" fillId="0" borderId="0"/>
    <xf numFmtId="0" fontId="31" fillId="0" borderId="0"/>
    <xf numFmtId="167" fontId="31" fillId="0" borderId="0" applyFont="0" applyFill="0" applyBorder="0" applyAlignment="0" applyProtection="0"/>
    <xf numFmtId="43" fontId="27" fillId="0" borderId="0" applyFont="0" applyFill="0" applyBorder="0" applyAlignment="0" applyProtection="0"/>
  </cellStyleXfs>
  <cellXfs count="644">
    <xf numFmtId="0" fontId="0" fillId="0" borderId="0" xfId="0"/>
    <xf numFmtId="0" fontId="1" fillId="0" borderId="0" xfId="0" applyFont="1"/>
    <xf numFmtId="0" fontId="2" fillId="0" borderId="0" xfId="0" applyFont="1" applyAlignment="1">
      <alignment horizontal="center"/>
    </xf>
    <xf numFmtId="0" fontId="3" fillId="0" borderId="1" xfId="0" applyFont="1" applyBorder="1" applyAlignment="1">
      <alignment horizontal="left"/>
    </xf>
    <xf numFmtId="0" fontId="3" fillId="0" borderId="2" xfId="0" applyFont="1" applyBorder="1"/>
    <xf numFmtId="0" fontId="3" fillId="0" borderId="3" xfId="0" applyFont="1" applyBorder="1"/>
    <xf numFmtId="0" fontId="1" fillId="0" borderId="0" xfId="0" applyFont="1" applyBorder="1"/>
    <xf numFmtId="0" fontId="3" fillId="0" borderId="5" xfId="0" applyFont="1" applyBorder="1" applyAlignment="1">
      <alignment horizontal="left"/>
    </xf>
    <xf numFmtId="0" fontId="3" fillId="0" borderId="6" xfId="0" applyFont="1" applyBorder="1"/>
    <xf numFmtId="0" fontId="3" fillId="0" borderId="7" xfId="0" applyFont="1" applyBorder="1"/>
    <xf numFmtId="0" fontId="3" fillId="0" borderId="8" xfId="0" applyFont="1" applyBorder="1" applyAlignment="1">
      <alignment horizontal="center"/>
    </xf>
    <xf numFmtId="0" fontId="3" fillId="0" borderId="0" xfId="0" applyFont="1" applyBorder="1" applyAlignment="1">
      <alignment horizontal="left"/>
    </xf>
    <xf numFmtId="0" fontId="3" fillId="0" borderId="0" xfId="0" applyFont="1" applyBorder="1"/>
    <xf numFmtId="0" fontId="3" fillId="0" borderId="0" xfId="0" applyFont="1" applyBorder="1" applyAlignment="1">
      <alignment horizontal="center"/>
    </xf>
    <xf numFmtId="0" fontId="3" fillId="2" borderId="0" xfId="5" applyFont="1" applyFill="1" applyBorder="1" applyAlignment="1">
      <alignment horizontal="left"/>
    </xf>
    <xf numFmtId="0" fontId="3" fillId="0" borderId="0" xfId="0" applyFont="1"/>
    <xf numFmtId="0" fontId="3" fillId="0" borderId="9" xfId="5" applyFont="1" applyFill="1" applyBorder="1" applyAlignment="1">
      <alignment horizontal="center" vertical="top" wrapText="1"/>
    </xf>
    <xf numFmtId="0" fontId="3" fillId="0" borderId="9" xfId="5" applyFont="1" applyFill="1" applyBorder="1" applyAlignment="1">
      <alignment horizontal="center" vertical="center" wrapText="1"/>
    </xf>
    <xf numFmtId="0" fontId="3" fillId="0" borderId="0" xfId="5" applyFont="1" applyFill="1" applyBorder="1" applyAlignment="1">
      <alignment vertical="top"/>
    </xf>
    <xf numFmtId="0" fontId="3" fillId="0" borderId="0" xfId="5" applyFont="1" applyFill="1" applyBorder="1" applyAlignment="1">
      <alignment horizontal="center" vertical="center" wrapText="1"/>
    </xf>
    <xf numFmtId="0" fontId="3" fillId="0" borderId="0" xfId="5" applyFont="1" applyFill="1" applyBorder="1" applyAlignment="1">
      <alignment vertical="top" wrapText="1"/>
    </xf>
    <xf numFmtId="49" fontId="4" fillId="0" borderId="0" xfId="5" applyNumberFormat="1" applyFont="1" applyFill="1" applyBorder="1" applyAlignment="1">
      <alignment horizontal="center" vertical="center" wrapText="1"/>
    </xf>
    <xf numFmtId="37" fontId="3" fillId="0" borderId="12" xfId="1" applyNumberFormat="1" applyFont="1" applyFill="1" applyBorder="1" applyAlignment="1">
      <alignment horizontal="center" vertical="center" readingOrder="2"/>
    </xf>
    <xf numFmtId="0" fontId="4" fillId="0" borderId="0" xfId="5" applyFont="1" applyFill="1" applyBorder="1" applyAlignment="1">
      <alignment horizontal="left" vertical="center" wrapText="1"/>
    </xf>
    <xf numFmtId="0" fontId="3" fillId="0" borderId="0" xfId="5" applyFont="1" applyFill="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3" xfId="0" applyFont="1" applyBorder="1" applyAlignment="1"/>
    <xf numFmtId="0" fontId="4" fillId="0" borderId="13" xfId="5" applyFont="1" applyFill="1" applyBorder="1" applyAlignment="1">
      <alignment vertical="center" wrapText="1"/>
    </xf>
    <xf numFmtId="0" fontId="3" fillId="0" borderId="14" xfId="0" applyFont="1" applyBorder="1" applyAlignment="1">
      <alignment horizontal="center"/>
    </xf>
    <xf numFmtId="0" fontId="3" fillId="0" borderId="14" xfId="0" applyFont="1" applyBorder="1" applyAlignment="1"/>
    <xf numFmtId="0" fontId="3" fillId="0" borderId="15" xfId="0" applyFont="1" applyBorder="1" applyAlignment="1"/>
    <xf numFmtId="0" fontId="3" fillId="0" borderId="16" xfId="0" applyFont="1" applyFill="1" applyBorder="1" applyAlignment="1">
      <alignment horizontal="center"/>
    </xf>
    <xf numFmtId="0" fontId="3" fillId="0" borderId="14" xfId="0" applyFont="1" applyBorder="1"/>
    <xf numFmtId="0" fontId="3" fillId="0" borderId="15" xfId="0" applyFont="1" applyBorder="1"/>
    <xf numFmtId="0" fontId="1" fillId="0" borderId="15" xfId="0" applyFont="1" applyBorder="1"/>
    <xf numFmtId="166" fontId="4" fillId="3" borderId="17" xfId="0" applyNumberFormat="1" applyFont="1" applyFill="1" applyBorder="1" applyAlignment="1">
      <alignment horizontal="center" vertical="center"/>
    </xf>
    <xf numFmtId="0" fontId="3" fillId="0" borderId="18" xfId="0" applyFont="1" applyBorder="1" applyAlignment="1">
      <alignment horizontal="center" vertical="top"/>
    </xf>
    <xf numFmtId="0" fontId="3" fillId="0" borderId="18" xfId="0" applyFont="1" applyBorder="1" applyAlignment="1">
      <alignment vertical="top"/>
    </xf>
    <xf numFmtId="0" fontId="3" fillId="0" borderId="19" xfId="0" applyFont="1" applyBorder="1"/>
    <xf numFmtId="0" fontId="1" fillId="0" borderId="19" xfId="0" applyFont="1" applyBorder="1"/>
    <xf numFmtId="0" fontId="6" fillId="4" borderId="16" xfId="0" applyFont="1" applyFill="1" applyBorder="1" applyAlignment="1">
      <alignment horizontal="center" vertical="center" wrapText="1"/>
    </xf>
    <xf numFmtId="0" fontId="3" fillId="0" borderId="6" xfId="0" applyFont="1" applyBorder="1" applyAlignment="1">
      <alignment horizontal="center"/>
    </xf>
    <xf numFmtId="0" fontId="1" fillId="0" borderId="7" xfId="0" applyFont="1" applyBorder="1"/>
    <xf numFmtId="14" fontId="3" fillId="0" borderId="20" xfId="0" applyNumberFormat="1" applyFont="1" applyFill="1" applyBorder="1" applyAlignment="1">
      <alignment horizontal="center"/>
    </xf>
    <xf numFmtId="14" fontId="3" fillId="0" borderId="0" xfId="0" applyNumberFormat="1" applyFont="1" applyBorder="1" applyAlignment="1">
      <alignment horizontal="center"/>
    </xf>
    <xf numFmtId="0" fontId="4" fillId="0" borderId="0" xfId="0" applyFont="1" applyBorder="1" applyAlignment="1">
      <alignment horizontal="center"/>
    </xf>
    <xf numFmtId="0" fontId="3" fillId="0" borderId="0" xfId="0" applyFont="1" applyFill="1" applyBorder="1"/>
    <xf numFmtId="0" fontId="4" fillId="0" borderId="10" xfId="0" applyFont="1" applyBorder="1" applyAlignment="1">
      <alignment horizontal="center" vertical="top"/>
    </xf>
    <xf numFmtId="0" fontId="4" fillId="0" borderId="10" xfId="0" applyFont="1" applyBorder="1" applyAlignment="1">
      <alignment vertical="top"/>
    </xf>
    <xf numFmtId="0" fontId="4" fillId="0" borderId="12" xfId="0" applyFont="1" applyBorder="1"/>
    <xf numFmtId="0" fontId="4" fillId="0" borderId="11" xfId="0" applyFont="1" applyBorder="1" applyAlignment="1">
      <alignment vertical="top"/>
    </xf>
    <xf numFmtId="0" fontId="4" fillId="0" borderId="9" xfId="0" applyFont="1" applyFill="1" applyBorder="1" applyAlignment="1">
      <alignment horizontal="center" vertical="top"/>
    </xf>
    <xf numFmtId="166" fontId="3" fillId="0" borderId="21" xfId="0" applyNumberFormat="1" applyFont="1" applyBorder="1"/>
    <xf numFmtId="167" fontId="3" fillId="3" borderId="22" xfId="1" applyFont="1" applyFill="1" applyBorder="1" applyAlignment="1">
      <alignment horizontal="center"/>
    </xf>
    <xf numFmtId="0" fontId="3" fillId="0" borderId="18" xfId="0" applyFont="1" applyBorder="1" applyAlignment="1">
      <alignment horizontal="center"/>
    </xf>
    <xf numFmtId="0" fontId="3" fillId="0" borderId="18" xfId="0" applyFont="1" applyBorder="1"/>
    <xf numFmtId="0" fontId="3" fillId="0" borderId="23" xfId="0" applyFont="1" applyBorder="1"/>
    <xf numFmtId="167" fontId="3" fillId="3" borderId="24" xfId="7" applyFont="1" applyFill="1" applyBorder="1" applyAlignment="1">
      <alignment horizontal="center"/>
    </xf>
    <xf numFmtId="9" fontId="1" fillId="0" borderId="0" xfId="0" applyNumberFormat="1" applyFont="1"/>
    <xf numFmtId="0" fontId="3" fillId="0" borderId="25" xfId="0" applyFont="1" applyBorder="1"/>
    <xf numFmtId="0" fontId="3" fillId="0" borderId="26" xfId="0" applyFont="1" applyBorder="1"/>
    <xf numFmtId="0" fontId="3" fillId="0" borderId="27" xfId="0" applyFont="1" applyBorder="1"/>
    <xf numFmtId="0" fontId="3" fillId="0" borderId="8" xfId="0" applyFont="1" applyBorder="1"/>
    <xf numFmtId="167" fontId="3" fillId="0" borderId="5" xfId="7" applyFont="1" applyFill="1" applyBorder="1" applyAlignment="1">
      <alignment horizontal="center"/>
    </xf>
    <xf numFmtId="0" fontId="3" fillId="0" borderId="28" xfId="0" applyFont="1" applyBorder="1" applyAlignment="1">
      <alignment horizontal="center"/>
    </xf>
    <xf numFmtId="0" fontId="4" fillId="0" borderId="28" xfId="0" applyFont="1" applyBorder="1"/>
    <xf numFmtId="0" fontId="4" fillId="0" borderId="29" xfId="0" applyFont="1" applyBorder="1"/>
    <xf numFmtId="166" fontId="4" fillId="0" borderId="30" xfId="0" applyNumberFormat="1" applyFont="1" applyBorder="1"/>
    <xf numFmtId="167" fontId="4" fillId="3" borderId="20" xfId="1" applyFont="1" applyFill="1" applyBorder="1" applyAlignment="1">
      <alignment horizontal="center"/>
    </xf>
    <xf numFmtId="166" fontId="3" fillId="0" borderId="0" xfId="0" applyNumberFormat="1" applyFont="1" applyBorder="1"/>
    <xf numFmtId="9" fontId="3" fillId="0" borderId="0" xfId="0" applyNumberFormat="1" applyFont="1" applyFill="1" applyBorder="1" applyAlignment="1">
      <alignment horizontal="left"/>
    </xf>
    <xf numFmtId="0" fontId="4" fillId="0" borderId="0" xfId="0" applyFont="1" applyBorder="1"/>
    <xf numFmtId="0" fontId="4" fillId="0" borderId="9" xfId="0" applyFont="1" applyBorder="1"/>
    <xf numFmtId="0" fontId="2" fillId="0" borderId="12" xfId="0" applyFont="1" applyBorder="1"/>
    <xf numFmtId="0" fontId="4" fillId="0" borderId="9" xfId="0" applyFont="1" applyBorder="1" applyAlignment="1">
      <alignment horizontal="center" vertical="top"/>
    </xf>
    <xf numFmtId="0" fontId="4" fillId="0" borderId="1" xfId="0" applyFont="1" applyBorder="1" applyAlignment="1">
      <alignment horizontal="center" vertical="top"/>
    </xf>
    <xf numFmtId="0" fontId="3" fillId="0" borderId="1" xfId="0" applyFont="1" applyBorder="1" applyAlignment="1">
      <alignment horizontal="center"/>
    </xf>
    <xf numFmtId="10" fontId="3" fillId="3" borderId="1" xfId="0" applyNumberFormat="1" applyFont="1" applyFill="1" applyBorder="1" applyAlignment="1">
      <alignment horizontal="center"/>
    </xf>
    <xf numFmtId="167" fontId="3" fillId="3" borderId="1" xfId="1" applyFont="1" applyFill="1" applyBorder="1" applyAlignment="1">
      <alignment horizontal="center" vertical="center"/>
    </xf>
    <xf numFmtId="0" fontId="3" fillId="0" borderId="20" xfId="0" applyFont="1" applyBorder="1" applyAlignment="1">
      <alignment horizontal="center"/>
    </xf>
    <xf numFmtId="10" fontId="3" fillId="3" borderId="22" xfId="0" applyNumberFormat="1" applyFont="1" applyFill="1" applyBorder="1" applyAlignment="1">
      <alignment horizontal="center"/>
    </xf>
    <xf numFmtId="167" fontId="3" fillId="3" borderId="22" xfId="1" applyFont="1" applyFill="1" applyBorder="1" applyAlignment="1">
      <alignment horizontal="center" vertical="center"/>
    </xf>
    <xf numFmtId="0" fontId="4" fillId="0" borderId="10" xfId="0" applyFont="1" applyBorder="1"/>
    <xf numFmtId="0" fontId="4" fillId="0" borderId="11" xfId="0" applyFont="1" applyBorder="1" applyAlignment="1">
      <alignment horizontal="center"/>
    </xf>
    <xf numFmtId="167" fontId="4" fillId="3" borderId="9" xfId="1" applyFont="1" applyFill="1" applyBorder="1" applyAlignment="1">
      <alignment horizontal="center" vertical="center"/>
    </xf>
    <xf numFmtId="9" fontId="3" fillId="0" borderId="0" xfId="0" applyNumberFormat="1" applyFont="1" applyBorder="1" applyAlignment="1">
      <alignment horizontal="left"/>
    </xf>
    <xf numFmtId="0" fontId="4" fillId="0" borderId="10" xfId="0" applyFont="1" applyBorder="1" applyAlignment="1">
      <alignment horizontal="center"/>
    </xf>
    <xf numFmtId="10" fontId="3" fillId="3" borderId="16" xfId="0" applyNumberFormat="1" applyFont="1" applyFill="1" applyBorder="1" applyAlignment="1">
      <alignment horizontal="center"/>
    </xf>
    <xf numFmtId="0" fontId="3" fillId="0" borderId="25" xfId="0" applyFont="1" applyBorder="1" applyAlignment="1">
      <alignment horizontal="center"/>
    </xf>
    <xf numFmtId="10" fontId="3" fillId="3" borderId="24" xfId="0" applyNumberFormat="1" applyFont="1" applyFill="1" applyBorder="1" applyAlignment="1">
      <alignment horizontal="center"/>
    </xf>
    <xf numFmtId="10" fontId="4" fillId="3" borderId="9" xfId="0" applyNumberFormat="1" applyFont="1" applyFill="1" applyBorder="1" applyAlignment="1">
      <alignment horizontal="center"/>
    </xf>
    <xf numFmtId="167" fontId="4" fillId="3" borderId="9" xfId="1" applyFont="1" applyFill="1" applyBorder="1" applyAlignment="1">
      <alignment horizontal="center"/>
    </xf>
    <xf numFmtId="43" fontId="1" fillId="0" borderId="0" xfId="0" applyNumberFormat="1" applyFont="1"/>
    <xf numFmtId="0" fontId="4" fillId="0" borderId="9" xfId="0" applyFont="1" applyBorder="1" applyAlignment="1">
      <alignment horizontal="center"/>
    </xf>
    <xf numFmtId="166" fontId="4" fillId="0" borderId="12" xfId="0" applyNumberFormat="1" applyFont="1" applyBorder="1"/>
    <xf numFmtId="9" fontId="4" fillId="0" borderId="9" xfId="0" applyNumberFormat="1" applyFont="1" applyFill="1" applyBorder="1" applyAlignment="1">
      <alignment horizontal="center"/>
    </xf>
    <xf numFmtId="0" fontId="3" fillId="0" borderId="22" xfId="0" applyFont="1" applyBorder="1" applyAlignment="1">
      <alignment horizontal="center"/>
    </xf>
    <xf numFmtId="166" fontId="3" fillId="0" borderId="15" xfId="0" applyNumberFormat="1" applyFont="1" applyBorder="1"/>
    <xf numFmtId="167" fontId="3" fillId="0" borderId="31" xfId="1" applyNumberFormat="1" applyFont="1" applyFill="1" applyBorder="1" applyAlignment="1">
      <alignment horizontal="center"/>
    </xf>
    <xf numFmtId="0" fontId="3" fillId="0" borderId="16" xfId="0" applyFont="1" applyBorder="1" applyAlignment="1">
      <alignment horizontal="center"/>
    </xf>
    <xf numFmtId="166" fontId="3" fillId="0" borderId="19" xfId="0" applyNumberFormat="1" applyFont="1" applyBorder="1"/>
    <xf numFmtId="167" fontId="3" fillId="3" borderId="16" xfId="1" applyFont="1" applyFill="1" applyBorder="1" applyAlignment="1">
      <alignment horizontal="center"/>
    </xf>
    <xf numFmtId="2" fontId="1" fillId="5" borderId="0" xfId="0" applyNumberFormat="1" applyFont="1" applyFill="1" applyAlignment="1">
      <alignment horizontal="center"/>
    </xf>
    <xf numFmtId="2" fontId="3" fillId="3" borderId="22" xfId="0" applyNumberFormat="1" applyFont="1" applyFill="1" applyBorder="1" applyAlignment="1">
      <alignment horizontal="right"/>
    </xf>
    <xf numFmtId="0" fontId="7" fillId="0" borderId="0" xfId="0" applyFont="1"/>
    <xf numFmtId="2" fontId="3" fillId="0" borderId="16" xfId="0" applyNumberFormat="1" applyFont="1" applyFill="1" applyBorder="1" applyAlignment="1">
      <alignment horizontal="right"/>
    </xf>
    <xf numFmtId="0" fontId="0" fillId="0" borderId="0" xfId="0" applyFont="1"/>
    <xf numFmtId="167" fontId="3" fillId="0" borderId="16" xfId="1" applyFont="1" applyFill="1" applyBorder="1" applyAlignment="1">
      <alignment horizontal="center"/>
    </xf>
    <xf numFmtId="0" fontId="3" fillId="0" borderId="5" xfId="0" applyFont="1" applyBorder="1" applyAlignment="1">
      <alignment horizontal="center"/>
    </xf>
    <xf numFmtId="0" fontId="4" fillId="0" borderId="7" xfId="0" applyFont="1" applyBorder="1"/>
    <xf numFmtId="166" fontId="4" fillId="0" borderId="7" xfId="0" applyNumberFormat="1" applyFont="1" applyBorder="1"/>
    <xf numFmtId="167" fontId="4" fillId="3" borderId="5" xfId="1" applyFont="1" applyFill="1" applyBorder="1" applyAlignment="1">
      <alignment horizontal="center"/>
    </xf>
    <xf numFmtId="167" fontId="3" fillId="3" borderId="16" xfId="1" applyFont="1" applyFill="1" applyBorder="1" applyAlignment="1">
      <alignment horizontal="center" vertical="center"/>
    </xf>
    <xf numFmtId="0" fontId="3" fillId="0" borderId="16" xfId="0" applyFont="1" applyBorder="1"/>
    <xf numFmtId="0" fontId="4" fillId="0" borderId="12" xfId="0" applyFont="1" applyBorder="1" applyAlignment="1">
      <alignment horizontal="center"/>
    </xf>
    <xf numFmtId="167" fontId="1" fillId="0" borderId="0" xfId="0" applyNumberFormat="1" applyFont="1" applyBorder="1"/>
    <xf numFmtId="167" fontId="3" fillId="0" borderId="31" xfId="1" applyFont="1" applyFill="1" applyBorder="1" applyAlignment="1">
      <alignment vertical="center"/>
    </xf>
    <xf numFmtId="167" fontId="3" fillId="0" borderId="0" xfId="1" applyFont="1" applyFill="1" applyBorder="1" applyAlignment="1">
      <alignment horizontal="center" vertical="center"/>
    </xf>
    <xf numFmtId="167" fontId="3" fillId="3" borderId="20" xfId="1" applyFont="1" applyFill="1" applyBorder="1" applyAlignment="1">
      <alignment horizontal="center" vertical="center"/>
    </xf>
    <xf numFmtId="10" fontId="4" fillId="0" borderId="12" xfId="0" applyNumberFormat="1" applyFont="1" applyBorder="1"/>
    <xf numFmtId="167" fontId="3" fillId="0" borderId="31" xfId="1" applyFont="1" applyFill="1" applyBorder="1" applyAlignment="1">
      <alignment horizontal="center" vertical="center"/>
    </xf>
    <xf numFmtId="0" fontId="4" fillId="0" borderId="32" xfId="0" applyFont="1" applyBorder="1"/>
    <xf numFmtId="167" fontId="4" fillId="0" borderId="32" xfId="1" applyFont="1" applyBorder="1" applyAlignment="1">
      <alignment horizontal="center" vertical="center"/>
    </xf>
    <xf numFmtId="0" fontId="4" fillId="0" borderId="0" xfId="0" applyFont="1"/>
    <xf numFmtId="0" fontId="3" fillId="0" borderId="29" xfId="0" applyFont="1" applyBorder="1"/>
    <xf numFmtId="0" fontId="4" fillId="0" borderId="20" xfId="0" applyFont="1" applyBorder="1"/>
    <xf numFmtId="0" fontId="4" fillId="0" borderId="15" xfId="0" applyFont="1" applyBorder="1"/>
    <xf numFmtId="169" fontId="3" fillId="3" borderId="1" xfId="0" applyNumberFormat="1" applyFont="1" applyFill="1" applyBorder="1"/>
    <xf numFmtId="167" fontId="3" fillId="3" borderId="22" xfId="7" applyFont="1" applyFill="1" applyBorder="1" applyAlignment="1">
      <alignment horizontal="center" vertical="center"/>
    </xf>
    <xf numFmtId="43" fontId="1" fillId="0" borderId="0" xfId="0" applyNumberFormat="1" applyFont="1" applyBorder="1"/>
    <xf numFmtId="169" fontId="3" fillId="3" borderId="16" xfId="0" applyNumberFormat="1" applyFont="1" applyFill="1" applyBorder="1"/>
    <xf numFmtId="169" fontId="4" fillId="3" borderId="12" xfId="0" applyNumberFormat="1" applyFont="1" applyFill="1" applyBorder="1"/>
    <xf numFmtId="167" fontId="3" fillId="3" borderId="17" xfId="7" applyFont="1" applyFill="1" applyBorder="1" applyAlignment="1">
      <alignment horizontal="center"/>
    </xf>
    <xf numFmtId="167" fontId="1" fillId="0" borderId="0" xfId="0" applyNumberFormat="1" applyFont="1"/>
    <xf numFmtId="167" fontId="4" fillId="0" borderId="0" xfId="1" applyFont="1" applyBorder="1" applyAlignment="1">
      <alignment horizontal="center" vertical="center"/>
    </xf>
    <xf numFmtId="0" fontId="8" fillId="0" borderId="0" xfId="0" applyFont="1" applyAlignment="1">
      <alignment horizontal="center"/>
    </xf>
    <xf numFmtId="43" fontId="8" fillId="0" borderId="0" xfId="0" applyNumberFormat="1" applyFont="1"/>
    <xf numFmtId="2" fontId="1" fillId="0" borderId="0" xfId="0" applyNumberFormat="1" applyFont="1"/>
    <xf numFmtId="43" fontId="1" fillId="0" borderId="0" xfId="0" applyNumberFormat="1" applyFont="1" applyBorder="1" applyAlignment="1">
      <alignment horizontal="center"/>
    </xf>
    <xf numFmtId="43" fontId="1" fillId="0" borderId="0" xfId="0" applyNumberFormat="1" applyFont="1" applyAlignment="1">
      <alignment horizontal="center"/>
    </xf>
    <xf numFmtId="0" fontId="1" fillId="5" borderId="0" xfId="0" applyFont="1" applyFill="1" applyBorder="1" applyAlignment="1">
      <alignment horizontal="center"/>
    </xf>
    <xf numFmtId="0" fontId="1" fillId="5" borderId="0" xfId="0" applyFont="1" applyFill="1" applyAlignment="1">
      <alignment horizontal="center"/>
    </xf>
    <xf numFmtId="0" fontId="7" fillId="0" borderId="0" xfId="0" applyFont="1" applyBorder="1"/>
    <xf numFmtId="0" fontId="1" fillId="0" borderId="0" xfId="0" applyFont="1" applyBorder="1" applyAlignment="1">
      <alignment horizontal="center"/>
    </xf>
    <xf numFmtId="166" fontId="1" fillId="0" borderId="0" xfId="3" applyFont="1" applyBorder="1"/>
    <xf numFmtId="10" fontId="1" fillId="0" borderId="0" xfId="2" applyNumberFormat="1" applyFont="1" applyBorder="1"/>
    <xf numFmtId="166" fontId="3" fillId="0" borderId="0" xfId="3" applyFont="1" applyFill="1" applyBorder="1" applyAlignment="1">
      <alignment vertical="center"/>
    </xf>
    <xf numFmtId="167" fontId="3" fillId="0" borderId="0" xfId="1" applyFont="1" applyFill="1" applyBorder="1" applyAlignment="1">
      <alignment vertical="center"/>
    </xf>
    <xf numFmtId="166" fontId="3" fillId="0" borderId="0" xfId="3" applyFont="1" applyFill="1" applyBorder="1" applyAlignment="1">
      <alignment horizontal="center" vertical="center"/>
    </xf>
    <xf numFmtId="10" fontId="3" fillId="0" borderId="0" xfId="2" applyNumberFormat="1" applyFont="1" applyFill="1" applyBorder="1" applyAlignment="1">
      <alignment horizontal="center" vertical="center"/>
    </xf>
    <xf numFmtId="171" fontId="1" fillId="0" borderId="0" xfId="0" applyNumberFormat="1" applyFont="1" applyBorder="1"/>
    <xf numFmtId="167" fontId="4" fillId="0" borderId="29" xfId="1" applyFont="1" applyBorder="1" applyAlignment="1">
      <alignment horizontal="center" vertical="center"/>
    </xf>
    <xf numFmtId="167" fontId="3" fillId="3" borderId="16" xfId="7" applyFont="1" applyFill="1" applyBorder="1" applyAlignment="1">
      <alignment horizontal="center" vertical="center"/>
    </xf>
    <xf numFmtId="167" fontId="4" fillId="3" borderId="5" xfId="1" applyFont="1" applyFill="1" applyBorder="1" applyAlignment="1">
      <alignment horizontal="center" vertical="center"/>
    </xf>
    <xf numFmtId="10" fontId="3" fillId="3" borderId="5" xfId="0" applyNumberFormat="1" applyFont="1" applyFill="1" applyBorder="1" applyAlignment="1">
      <alignment horizontal="center"/>
    </xf>
    <xf numFmtId="10" fontId="3" fillId="0" borderId="22" xfId="0" applyNumberFormat="1" applyFont="1" applyBorder="1" applyAlignment="1">
      <alignment horizontal="center"/>
    </xf>
    <xf numFmtId="167" fontId="3" fillId="0" borderId="22" xfId="1" applyFont="1" applyBorder="1" applyAlignment="1">
      <alignment horizontal="center" vertical="center"/>
    </xf>
    <xf numFmtId="0" fontId="4" fillId="0" borderId="9" xfId="0" applyFont="1" applyBorder="1" applyAlignment="1">
      <alignment horizontal="left"/>
    </xf>
    <xf numFmtId="10" fontId="3" fillId="0" borderId="0" xfId="0" applyNumberFormat="1" applyFont="1" applyBorder="1"/>
    <xf numFmtId="0" fontId="3" fillId="0" borderId="24" xfId="0" applyFont="1" applyBorder="1" applyAlignment="1">
      <alignment horizontal="center"/>
    </xf>
    <xf numFmtId="167" fontId="3" fillId="3" borderId="24" xfId="1" applyFont="1" applyFill="1" applyBorder="1" applyAlignment="1">
      <alignment horizontal="center" vertical="center"/>
    </xf>
    <xf numFmtId="0" fontId="3" fillId="0" borderId="9" xfId="0" applyFont="1" applyBorder="1" applyAlignment="1">
      <alignment horizontal="center"/>
    </xf>
    <xf numFmtId="0" fontId="3" fillId="0" borderId="12" xfId="0" applyFont="1" applyBorder="1"/>
    <xf numFmtId="167" fontId="3" fillId="3" borderId="9" xfId="1" applyFont="1" applyFill="1" applyBorder="1" applyAlignment="1">
      <alignment horizontal="center" vertical="center"/>
    </xf>
    <xf numFmtId="2" fontId="1" fillId="0" borderId="0" xfId="0" applyNumberFormat="1" applyFont="1" applyBorder="1" applyAlignment="1">
      <alignment horizontal="center" vertical="center"/>
    </xf>
    <xf numFmtId="0" fontId="3" fillId="0" borderId="0" xfId="0" applyFont="1" applyAlignment="1"/>
    <xf numFmtId="0" fontId="4" fillId="0" borderId="0" xfId="0" applyFont="1" applyAlignment="1"/>
    <xf numFmtId="0" fontId="3" fillId="0" borderId="0" xfId="0" applyFont="1" applyAlignment="1">
      <alignment horizontal="center"/>
    </xf>
    <xf numFmtId="0" fontId="10" fillId="0" borderId="0" xfId="0" applyFont="1" applyAlignment="1">
      <alignment vertical="center"/>
    </xf>
    <xf numFmtId="167" fontId="11" fillId="6" borderId="9" xfId="0" applyNumberFormat="1" applyFont="1" applyFill="1" applyBorder="1" applyAlignment="1">
      <alignment vertical="center"/>
    </xf>
    <xf numFmtId="0" fontId="10" fillId="0" borderId="9" xfId="0" applyFont="1" applyBorder="1" applyAlignment="1">
      <alignment vertical="center"/>
    </xf>
    <xf numFmtId="2" fontId="11" fillId="6" borderId="9" xfId="0" applyNumberFormat="1" applyFont="1" applyFill="1" applyBorder="1" applyAlignment="1">
      <alignment vertical="center"/>
    </xf>
    <xf numFmtId="167" fontId="1" fillId="0" borderId="0" xfId="1" applyFont="1"/>
    <xf numFmtId="37" fontId="3" fillId="0" borderId="10" xfId="1" applyNumberFormat="1" applyFont="1" applyFill="1" applyBorder="1" applyAlignment="1">
      <alignment vertical="center" readingOrder="2"/>
    </xf>
    <xf numFmtId="37" fontId="3" fillId="0" borderId="11" xfId="1" applyNumberFormat="1" applyFont="1" applyFill="1" applyBorder="1" applyAlignment="1">
      <alignment vertical="center" readingOrder="2"/>
    </xf>
    <xf numFmtId="167" fontId="3" fillId="0" borderId="24" xfId="7" applyFont="1" applyFill="1" applyBorder="1" applyAlignment="1">
      <alignment horizontal="center"/>
    </xf>
    <xf numFmtId="0" fontId="3" fillId="7" borderId="28" xfId="0" applyFont="1" applyFill="1" applyBorder="1" applyAlignment="1">
      <alignment horizontal="center"/>
    </xf>
    <xf numFmtId="0" fontId="4" fillId="7" borderId="28" xfId="0" applyFont="1" applyFill="1" applyBorder="1"/>
    <xf numFmtId="0" fontId="4" fillId="7" borderId="29" xfId="0" applyFont="1" applyFill="1" applyBorder="1"/>
    <xf numFmtId="166" fontId="4" fillId="7" borderId="30" xfId="0" applyNumberFormat="1" applyFont="1" applyFill="1" applyBorder="1"/>
    <xf numFmtId="0" fontId="4" fillId="7" borderId="10" xfId="0" applyFont="1" applyFill="1" applyBorder="1"/>
    <xf numFmtId="0" fontId="4" fillId="7" borderId="12" xfId="0" applyFont="1" applyFill="1" applyBorder="1"/>
    <xf numFmtId="0" fontId="4" fillId="7" borderId="11" xfId="0" applyFont="1" applyFill="1" applyBorder="1" applyAlignment="1">
      <alignment horizontal="center"/>
    </xf>
    <xf numFmtId="0" fontId="3" fillId="7" borderId="5" xfId="0" applyFont="1" applyFill="1" applyBorder="1" applyAlignment="1">
      <alignment horizontal="center"/>
    </xf>
    <xf numFmtId="0" fontId="4" fillId="7" borderId="7" xfId="0" applyFont="1" applyFill="1" applyBorder="1"/>
    <xf numFmtId="166" fontId="4" fillId="7" borderId="7" xfId="0" applyNumberFormat="1" applyFont="1" applyFill="1" applyBorder="1"/>
    <xf numFmtId="10" fontId="3" fillId="0" borderId="0" xfId="2" applyNumberFormat="1" applyFont="1" applyFill="1" applyBorder="1" applyAlignment="1">
      <alignment vertical="center"/>
    </xf>
    <xf numFmtId="10" fontId="1" fillId="0" borderId="0" xfId="0" applyNumberFormat="1" applyFont="1"/>
    <xf numFmtId="2" fontId="1" fillId="0" borderId="0" xfId="3" applyNumberFormat="1" applyFont="1"/>
    <xf numFmtId="10" fontId="1" fillId="0" borderId="0" xfId="2" applyNumberFormat="1" applyFont="1"/>
    <xf numFmtId="0" fontId="2" fillId="0" borderId="0" xfId="0" applyFont="1" applyAlignment="1"/>
    <xf numFmtId="0" fontId="2" fillId="8" borderId="35" xfId="0" applyFont="1" applyFill="1" applyBorder="1" applyAlignment="1">
      <alignment horizontal="center" vertical="center" wrapText="1"/>
    </xf>
    <xf numFmtId="0" fontId="3" fillId="0" borderId="0" xfId="0" applyFont="1" applyFill="1"/>
    <xf numFmtId="0" fontId="1" fillId="0" borderId="0" xfId="0" applyFont="1" applyFill="1"/>
    <xf numFmtId="167" fontId="1" fillId="0" borderId="0" xfId="1" applyFont="1" applyFill="1"/>
    <xf numFmtId="44" fontId="1" fillId="0" borderId="0" xfId="0" applyNumberFormat="1" applyFont="1"/>
    <xf numFmtId="0" fontId="13" fillId="0" borderId="0" xfId="0" applyFont="1" applyBorder="1" applyAlignment="1">
      <alignment horizontal="center" vertical="center" wrapText="1"/>
    </xf>
    <xf numFmtId="0" fontId="13" fillId="0" borderId="53" xfId="0" applyFont="1" applyFill="1" applyBorder="1" applyAlignment="1">
      <alignment horizontal="center" vertical="center" wrapText="1"/>
    </xf>
    <xf numFmtId="0" fontId="13" fillId="0" borderId="54" xfId="0" applyFont="1" applyFill="1" applyBorder="1" applyAlignment="1">
      <alignment horizontal="center" vertical="center" wrapText="1"/>
    </xf>
    <xf numFmtId="0" fontId="13" fillId="0" borderId="57" xfId="0" applyFont="1" applyFill="1" applyBorder="1" applyAlignment="1">
      <alignment horizontal="center" vertical="center" wrapText="1"/>
    </xf>
    <xf numFmtId="0" fontId="13" fillId="0" borderId="58" xfId="0" applyFont="1" applyFill="1" applyBorder="1" applyAlignment="1">
      <alignment horizontal="center" vertical="center" wrapText="1"/>
    </xf>
    <xf numFmtId="0" fontId="13" fillId="0" borderId="59" xfId="0" applyFont="1" applyFill="1" applyBorder="1" applyAlignment="1">
      <alignment horizontal="center" vertical="center" wrapText="1"/>
    </xf>
    <xf numFmtId="0" fontId="0" fillId="0" borderId="60" xfId="0" applyFont="1" applyFill="1" applyBorder="1" applyAlignment="1">
      <alignment horizontal="center" vertical="center" wrapText="1"/>
    </xf>
    <xf numFmtId="0" fontId="0" fillId="0" borderId="31" xfId="0" applyFont="1" applyFill="1" applyBorder="1" applyAlignment="1">
      <alignment horizontal="center" vertical="center" wrapText="1"/>
    </xf>
    <xf numFmtId="0" fontId="0" fillId="0" borderId="29" xfId="6" applyFont="1" applyBorder="1" applyAlignment="1">
      <alignment vertical="center" wrapText="1"/>
    </xf>
    <xf numFmtId="166" fontId="0" fillId="0" borderId="29" xfId="3" applyFont="1" applyBorder="1" applyAlignment="1">
      <alignment vertical="center"/>
    </xf>
    <xf numFmtId="1" fontId="0" fillId="0" borderId="0" xfId="0" applyNumberFormat="1" applyFont="1" applyFill="1" applyBorder="1" applyAlignment="1">
      <alignment horizontal="center" vertical="center" wrapText="1"/>
    </xf>
    <xf numFmtId="166" fontId="0" fillId="0" borderId="0" xfId="3" applyFont="1" applyFill="1" applyBorder="1" applyAlignment="1" applyProtection="1">
      <alignment horizontal="left" vertical="center" wrapText="1"/>
    </xf>
    <xf numFmtId="174" fontId="0" fillId="0" borderId="0" xfId="0" applyNumberFormat="1" applyFont="1" applyBorder="1" applyAlignment="1">
      <alignment horizontal="center" vertical="center"/>
    </xf>
    <xf numFmtId="175" fontId="0" fillId="0" borderId="63" xfId="3" applyNumberFormat="1" applyFont="1" applyFill="1" applyBorder="1" applyAlignment="1" applyProtection="1">
      <alignment horizontal="left" vertical="center" wrapText="1"/>
    </xf>
    <xf numFmtId="0" fontId="0" fillId="0" borderId="0" xfId="0" applyFont="1" applyBorder="1" applyAlignment="1">
      <alignment horizontal="left" vertical="center"/>
    </xf>
    <xf numFmtId="166" fontId="0" fillId="0" borderId="0" xfId="3" applyFont="1"/>
    <xf numFmtId="0" fontId="0" fillId="0" borderId="67" xfId="0" applyBorder="1"/>
    <xf numFmtId="0" fontId="0" fillId="0" borderId="68" xfId="0" applyBorder="1" applyAlignment="1">
      <alignment horizontal="center"/>
    </xf>
    <xf numFmtId="0" fontId="0" fillId="0" borderId="69" xfId="0" applyBorder="1" applyAlignment="1">
      <alignment horizontal="center"/>
    </xf>
    <xf numFmtId="166" fontId="0" fillId="0" borderId="70" xfId="3" applyFont="1" applyBorder="1"/>
    <xf numFmtId="166" fontId="0" fillId="3" borderId="9" xfId="3" applyFont="1" applyFill="1" applyBorder="1"/>
    <xf numFmtId="166" fontId="0" fillId="3" borderId="71" xfId="3" applyFont="1" applyFill="1" applyBorder="1"/>
    <xf numFmtId="0" fontId="0" fillId="0" borderId="48" xfId="0" applyBorder="1"/>
    <xf numFmtId="0" fontId="0" fillId="0" borderId="49" xfId="0" applyBorder="1"/>
    <xf numFmtId="166" fontId="0" fillId="3" borderId="50" xfId="0" applyNumberFormat="1" applyFill="1" applyBorder="1"/>
    <xf numFmtId="0" fontId="0" fillId="0" borderId="72" xfId="0" applyFont="1" applyBorder="1"/>
    <xf numFmtId="0" fontId="0" fillId="0" borderId="9" xfId="0" applyBorder="1" applyAlignment="1">
      <alignment horizontal="center"/>
    </xf>
    <xf numFmtId="0" fontId="0" fillId="0" borderId="42" xfId="0" applyBorder="1"/>
    <xf numFmtId="0" fontId="0" fillId="0" borderId="43" xfId="0" applyBorder="1"/>
    <xf numFmtId="0" fontId="0" fillId="0" borderId="49" xfId="0" applyFont="1" applyBorder="1"/>
    <xf numFmtId="0" fontId="2" fillId="8" borderId="67" xfId="0" applyFont="1" applyFill="1" applyBorder="1" applyAlignment="1">
      <alignment horizontal="center" vertical="top" wrapText="1"/>
    </xf>
    <xf numFmtId="0" fontId="2" fillId="8" borderId="68" xfId="0" applyFont="1" applyFill="1" applyBorder="1" applyAlignment="1">
      <alignment horizontal="center" vertical="top" wrapText="1"/>
    </xf>
    <xf numFmtId="44" fontId="0" fillId="0" borderId="0" xfId="0" applyNumberFormat="1"/>
    <xf numFmtId="0" fontId="16" fillId="0" borderId="0" xfId="0" applyFont="1" applyAlignment="1">
      <alignment horizontal="center" vertical="center"/>
    </xf>
    <xf numFmtId="0" fontId="18" fillId="0" borderId="0" xfId="0" applyFont="1" applyAlignment="1">
      <alignment horizontal="center" vertical="center" wrapText="1"/>
    </xf>
    <xf numFmtId="0" fontId="19" fillId="0" borderId="0" xfId="0" applyFont="1" applyAlignment="1">
      <alignment horizontal="center" vertical="center"/>
    </xf>
    <xf numFmtId="0" fontId="19" fillId="10" borderId="40" xfId="0" applyFont="1" applyFill="1" applyBorder="1" applyAlignment="1">
      <alignment horizontal="center" vertical="center"/>
    </xf>
    <xf numFmtId="0" fontId="19" fillId="10" borderId="44" xfId="0" applyFont="1" applyFill="1" applyBorder="1" applyAlignment="1">
      <alignment horizontal="center" vertical="center"/>
    </xf>
    <xf numFmtId="0" fontId="16" fillId="0" borderId="73" xfId="0" applyFont="1" applyBorder="1" applyAlignment="1">
      <alignment horizontal="center" vertical="center"/>
    </xf>
    <xf numFmtId="165" fontId="19" fillId="0" borderId="74" xfId="0" applyNumberFormat="1" applyFont="1" applyBorder="1" applyAlignment="1">
      <alignment horizontal="center" vertical="center"/>
    </xf>
    <xf numFmtId="0" fontId="16" fillId="0" borderId="48" xfId="0" applyFont="1" applyBorder="1" applyAlignment="1">
      <alignment horizontal="center" vertical="center"/>
    </xf>
    <xf numFmtId="165" fontId="19" fillId="0" borderId="50" xfId="0" applyNumberFormat="1" applyFont="1" applyBorder="1" applyAlignment="1">
      <alignment horizontal="center" vertical="center"/>
    </xf>
    <xf numFmtId="0" fontId="19" fillId="10" borderId="75" xfId="0" applyFont="1" applyFill="1" applyBorder="1" applyAlignment="1">
      <alignment horizontal="center" vertical="center"/>
    </xf>
    <xf numFmtId="0" fontId="19" fillId="10" borderId="76" xfId="0" applyFont="1" applyFill="1" applyBorder="1" applyAlignment="1">
      <alignment horizontal="center" vertical="center"/>
    </xf>
    <xf numFmtId="0" fontId="19" fillId="10" borderId="77" xfId="0" applyFont="1" applyFill="1" applyBorder="1" applyAlignment="1">
      <alignment horizontal="center" vertical="center"/>
    </xf>
    <xf numFmtId="0" fontId="16" fillId="0" borderId="67" xfId="0" applyFont="1" applyBorder="1" applyAlignment="1">
      <alignment horizontal="center" vertical="center"/>
    </xf>
    <xf numFmtId="165" fontId="16" fillId="0" borderId="68" xfId="0" applyNumberFormat="1" applyFont="1" applyBorder="1" applyAlignment="1">
      <alignment horizontal="center" vertical="center"/>
    </xf>
    <xf numFmtId="10" fontId="16" fillId="0" borderId="68" xfId="2" applyNumberFormat="1" applyFont="1" applyFill="1" applyBorder="1" applyAlignment="1">
      <alignment horizontal="center" vertical="center"/>
    </xf>
    <xf numFmtId="165" fontId="16" fillId="0" borderId="69" xfId="0" applyNumberFormat="1" applyFont="1" applyBorder="1" applyAlignment="1">
      <alignment horizontal="center" vertical="center"/>
    </xf>
    <xf numFmtId="165" fontId="16" fillId="0" borderId="49" xfId="0" applyNumberFormat="1" applyFont="1" applyBorder="1" applyAlignment="1">
      <alignment horizontal="center" vertical="center"/>
    </xf>
    <xf numFmtId="10" fontId="16" fillId="0" borderId="49" xfId="2" applyNumberFormat="1" applyFont="1" applyFill="1" applyBorder="1" applyAlignment="1">
      <alignment horizontal="center" vertical="center"/>
    </xf>
    <xf numFmtId="165" fontId="16" fillId="0" borderId="50" xfId="0" applyNumberFormat="1" applyFont="1" applyBorder="1" applyAlignment="1">
      <alignment horizontal="center" vertical="center"/>
    </xf>
    <xf numFmtId="0" fontId="19" fillId="10" borderId="35" xfId="0" applyFont="1" applyFill="1" applyBorder="1" applyAlignment="1">
      <alignment horizontal="center" vertical="center"/>
    </xf>
    <xf numFmtId="9" fontId="16" fillId="0" borderId="68" xfId="2" applyFont="1" applyBorder="1" applyAlignment="1">
      <alignment horizontal="center" vertical="center"/>
    </xf>
    <xf numFmtId="165" fontId="19" fillId="0" borderId="69" xfId="0" applyNumberFormat="1" applyFont="1" applyBorder="1" applyAlignment="1">
      <alignment horizontal="center" vertical="center"/>
    </xf>
    <xf numFmtId="0" fontId="16" fillId="0" borderId="70" xfId="0" applyFont="1" applyBorder="1" applyAlignment="1">
      <alignment horizontal="center" vertical="center"/>
    </xf>
    <xf numFmtId="165" fontId="16" fillId="0" borderId="9" xfId="0" applyNumberFormat="1" applyFont="1" applyBorder="1" applyAlignment="1">
      <alignment horizontal="center" vertical="center"/>
    </xf>
    <xf numFmtId="9" fontId="16" fillId="0" borderId="9" xfId="2" applyFont="1" applyBorder="1" applyAlignment="1">
      <alignment horizontal="center" vertical="center"/>
    </xf>
    <xf numFmtId="165" fontId="19" fillId="0" borderId="71" xfId="0" applyNumberFormat="1" applyFont="1" applyBorder="1" applyAlignment="1">
      <alignment horizontal="center" vertical="center"/>
    </xf>
    <xf numFmtId="0" fontId="16" fillId="0" borderId="78" xfId="0" applyFont="1" applyBorder="1" applyAlignment="1">
      <alignment horizontal="center" vertical="center"/>
    </xf>
    <xf numFmtId="165" fontId="16" fillId="0" borderId="13" xfId="0" applyNumberFormat="1" applyFont="1" applyBorder="1" applyAlignment="1">
      <alignment horizontal="center" vertical="center"/>
    </xf>
    <xf numFmtId="9" fontId="16" fillId="0" borderId="13" xfId="2" applyFont="1" applyBorder="1" applyAlignment="1">
      <alignment horizontal="center" vertical="center"/>
    </xf>
    <xf numFmtId="165" fontId="19" fillId="0" borderId="79" xfId="0" applyNumberFormat="1" applyFont="1" applyBorder="1" applyAlignment="1">
      <alignment horizontal="center" vertical="center"/>
    </xf>
    <xf numFmtId="9" fontId="16" fillId="0" borderId="49" xfId="2" applyFont="1" applyBorder="1" applyAlignment="1">
      <alignment horizontal="center" vertical="center"/>
    </xf>
    <xf numFmtId="10" fontId="16" fillId="0" borderId="68" xfId="2" applyNumberFormat="1" applyFont="1" applyBorder="1" applyAlignment="1">
      <alignment horizontal="center" vertical="center"/>
    </xf>
    <xf numFmtId="10" fontId="16" fillId="0" borderId="49" xfId="2" applyNumberFormat="1" applyFont="1" applyBorder="1" applyAlignment="1">
      <alignment horizontal="center" vertical="center"/>
    </xf>
    <xf numFmtId="0" fontId="19" fillId="10" borderId="76" xfId="0" applyFont="1" applyFill="1" applyBorder="1" applyAlignment="1">
      <alignment horizontal="center" vertical="center" wrapText="1"/>
    </xf>
    <xf numFmtId="0" fontId="16" fillId="0" borderId="68" xfId="0" applyFont="1" applyBorder="1" applyAlignment="1">
      <alignment horizontal="center" vertical="center"/>
    </xf>
    <xf numFmtId="0" fontId="16" fillId="0" borderId="69" xfId="0" applyFont="1" applyBorder="1" applyAlignment="1">
      <alignment horizontal="center" vertical="center"/>
    </xf>
    <xf numFmtId="0" fontId="16" fillId="0" borderId="9" xfId="0" applyFont="1" applyBorder="1" applyAlignment="1">
      <alignment horizontal="center" vertical="center"/>
    </xf>
    <xf numFmtId="0" fontId="16" fillId="0" borderId="71" xfId="0" applyFont="1" applyBorder="1" applyAlignment="1">
      <alignment horizontal="center" vertical="center"/>
    </xf>
    <xf numFmtId="0" fontId="16" fillId="0" borderId="49" xfId="0" applyFont="1" applyBorder="1" applyAlignment="1">
      <alignment horizontal="center" vertical="center"/>
    </xf>
    <xf numFmtId="0" fontId="16" fillId="0" borderId="50" xfId="0" applyFont="1" applyBorder="1" applyAlignment="1">
      <alignment horizontal="center" vertical="center"/>
    </xf>
    <xf numFmtId="0" fontId="19" fillId="10" borderId="35" xfId="0" applyFont="1" applyFill="1" applyBorder="1" applyAlignment="1">
      <alignment horizontal="center" vertical="center" wrapText="1"/>
    </xf>
    <xf numFmtId="4" fontId="16" fillId="0" borderId="68" xfId="0" applyNumberFormat="1" applyFont="1" applyBorder="1" applyAlignment="1">
      <alignment horizontal="center" vertical="center"/>
    </xf>
    <xf numFmtId="4" fontId="16" fillId="0" borderId="9" xfId="0" applyNumberFormat="1" applyFont="1" applyBorder="1" applyAlignment="1">
      <alignment horizontal="center" vertical="center"/>
    </xf>
    <xf numFmtId="0" fontId="16" fillId="0" borderId="13" xfId="0" applyFont="1" applyBorder="1" applyAlignment="1">
      <alignment horizontal="center" vertical="center"/>
    </xf>
    <xf numFmtId="4" fontId="16" fillId="0" borderId="13" xfId="0" applyNumberFormat="1" applyFont="1" applyBorder="1" applyAlignment="1">
      <alignment horizontal="center" vertical="center"/>
    </xf>
    <xf numFmtId="4" fontId="16" fillId="0" borderId="49" xfId="0" applyNumberFormat="1" applyFont="1" applyBorder="1" applyAlignment="1">
      <alignment horizontal="center" vertical="center"/>
    </xf>
    <xf numFmtId="0" fontId="19" fillId="10" borderId="40" xfId="0" applyFont="1" applyFill="1" applyBorder="1" applyAlignment="1">
      <alignment horizontal="center" vertical="center" wrapText="1"/>
    </xf>
    <xf numFmtId="0" fontId="18" fillId="0" borderId="0" xfId="0" applyFont="1" applyAlignment="1">
      <alignment horizontal="center" vertical="center"/>
    </xf>
    <xf numFmtId="0" fontId="19" fillId="10" borderId="80" xfId="0" applyFont="1" applyFill="1" applyBorder="1" applyAlignment="1">
      <alignment horizontal="center" vertical="center"/>
    </xf>
    <xf numFmtId="0" fontId="19" fillId="10" borderId="17" xfId="0" applyFont="1" applyFill="1" applyBorder="1" applyAlignment="1">
      <alignment horizontal="center" vertical="center"/>
    </xf>
    <xf numFmtId="0" fontId="19" fillId="10" borderId="17" xfId="0" applyFont="1" applyFill="1" applyBorder="1" applyAlignment="1">
      <alignment horizontal="center" vertical="center" wrapText="1"/>
    </xf>
    <xf numFmtId="0" fontId="19" fillId="10" borderId="47" xfId="0" applyFont="1" applyFill="1" applyBorder="1" applyAlignment="1">
      <alignment horizontal="center" vertical="center"/>
    </xf>
    <xf numFmtId="10" fontId="16" fillId="0" borderId="68" xfId="0" applyNumberFormat="1" applyFont="1" applyBorder="1" applyAlignment="1">
      <alignment horizontal="center" vertical="center"/>
    </xf>
    <xf numFmtId="10" fontId="16" fillId="0" borderId="9" xfId="0" applyNumberFormat="1" applyFont="1" applyBorder="1" applyAlignment="1">
      <alignment horizontal="center" vertical="center"/>
    </xf>
    <xf numFmtId="10" fontId="16" fillId="0" borderId="13" xfId="0" applyNumberFormat="1" applyFont="1" applyBorder="1" applyAlignment="1">
      <alignment horizontal="center" vertical="center"/>
    </xf>
    <xf numFmtId="10" fontId="16" fillId="0" borderId="49" xfId="0" applyNumberFormat="1" applyFont="1" applyBorder="1" applyAlignment="1">
      <alignment horizontal="center" vertical="center"/>
    </xf>
    <xf numFmtId="0" fontId="19" fillId="10" borderId="39" xfId="0" applyFont="1" applyFill="1" applyBorder="1" applyAlignment="1">
      <alignment horizontal="center" vertical="center" wrapText="1"/>
    </xf>
    <xf numFmtId="0" fontId="19" fillId="10" borderId="41" xfId="0" applyFont="1" applyFill="1" applyBorder="1" applyAlignment="1">
      <alignment horizontal="center" vertical="center" wrapText="1"/>
    </xf>
    <xf numFmtId="10" fontId="16" fillId="0" borderId="0" xfId="0" applyNumberFormat="1" applyFont="1" applyAlignment="1">
      <alignment horizontal="center" vertical="center"/>
    </xf>
    <xf numFmtId="10" fontId="16" fillId="0" borderId="9" xfId="2" applyNumberFormat="1" applyFont="1" applyBorder="1" applyAlignment="1">
      <alignment horizontal="center" vertical="center"/>
    </xf>
    <xf numFmtId="10" fontId="16" fillId="0" borderId="13" xfId="2" applyNumberFormat="1" applyFont="1" applyBorder="1" applyAlignment="1">
      <alignment horizontal="center" vertical="center"/>
    </xf>
    <xf numFmtId="10" fontId="16" fillId="0" borderId="69" xfId="2" applyNumberFormat="1" applyFont="1" applyBorder="1" applyAlignment="1">
      <alignment horizontal="center" vertical="center"/>
    </xf>
    <xf numFmtId="10" fontId="16" fillId="0" borderId="71" xfId="2" applyNumberFormat="1" applyFont="1" applyBorder="1" applyAlignment="1">
      <alignment horizontal="center" vertical="center"/>
    </xf>
    <xf numFmtId="10" fontId="16" fillId="11" borderId="71" xfId="2" applyNumberFormat="1" applyFont="1" applyFill="1" applyBorder="1" applyAlignment="1">
      <alignment horizontal="center" vertical="center"/>
    </xf>
    <xf numFmtId="10" fontId="16" fillId="0" borderId="50" xfId="2" applyNumberFormat="1" applyFont="1" applyBorder="1" applyAlignment="1">
      <alignment horizontal="center" vertical="center"/>
    </xf>
    <xf numFmtId="0" fontId="19" fillId="12" borderId="38" xfId="0" applyFont="1" applyFill="1" applyBorder="1" applyAlignment="1">
      <alignment horizontal="center" vertical="center"/>
    </xf>
    <xf numFmtId="10" fontId="19" fillId="12" borderId="45" xfId="2" applyNumberFormat="1" applyFont="1" applyFill="1" applyBorder="1" applyAlignment="1">
      <alignment horizontal="center" vertical="center"/>
    </xf>
    <xf numFmtId="10" fontId="16" fillId="11" borderId="68" xfId="0" applyNumberFormat="1" applyFont="1" applyFill="1" applyBorder="1" applyAlignment="1">
      <alignment horizontal="center" vertical="center"/>
    </xf>
    <xf numFmtId="10" fontId="16" fillId="11" borderId="9" xfId="0" applyNumberFormat="1" applyFont="1" applyFill="1" applyBorder="1" applyAlignment="1">
      <alignment horizontal="center" vertical="center"/>
    </xf>
    <xf numFmtId="10" fontId="16" fillId="11" borderId="13" xfId="0" applyNumberFormat="1" applyFont="1" applyFill="1" applyBorder="1" applyAlignment="1">
      <alignment horizontal="center" vertical="center"/>
    </xf>
    <xf numFmtId="10" fontId="16" fillId="11" borderId="49" xfId="0" applyNumberFormat="1" applyFont="1" applyFill="1" applyBorder="1" applyAlignment="1">
      <alignment horizontal="center" vertical="center"/>
    </xf>
    <xf numFmtId="1" fontId="16" fillId="0" borderId="68" xfId="0" applyNumberFormat="1" applyFont="1" applyBorder="1" applyAlignment="1">
      <alignment horizontal="center" vertical="center"/>
    </xf>
    <xf numFmtId="1" fontId="16" fillId="0" borderId="9" xfId="0" applyNumberFormat="1" applyFont="1" applyBorder="1" applyAlignment="1">
      <alignment horizontal="center" vertical="center"/>
    </xf>
    <xf numFmtId="1" fontId="16" fillId="0" borderId="13" xfId="0" applyNumberFormat="1" applyFont="1" applyBorder="1" applyAlignment="1">
      <alignment horizontal="center" vertical="center"/>
    </xf>
    <xf numFmtId="1" fontId="16" fillId="0" borderId="49" xfId="0" applyNumberFormat="1" applyFont="1" applyBorder="1" applyAlignment="1">
      <alignment horizontal="center" vertical="center"/>
    </xf>
    <xf numFmtId="168" fontId="16" fillId="0" borderId="68" xfId="2" applyNumberFormat="1" applyFont="1" applyBorder="1" applyAlignment="1">
      <alignment horizontal="center" vertical="center"/>
    </xf>
    <xf numFmtId="0" fontId="16" fillId="0" borderId="0" xfId="0" applyFont="1" applyAlignment="1">
      <alignment horizontal="center" vertical="center" wrapText="1"/>
    </xf>
    <xf numFmtId="0" fontId="16" fillId="0" borderId="0" xfId="0" applyFont="1" applyAlignment="1">
      <alignment vertical="center"/>
    </xf>
    <xf numFmtId="0" fontId="21" fillId="0" borderId="48" xfId="0" applyFont="1" applyBorder="1" applyAlignment="1">
      <alignment horizontal="center" vertical="center"/>
    </xf>
    <xf numFmtId="165" fontId="16" fillId="0" borderId="20" xfId="0" applyNumberFormat="1" applyFont="1" applyBorder="1" applyAlignment="1">
      <alignment horizontal="center" vertical="center"/>
    </xf>
    <xf numFmtId="0" fontId="19" fillId="10" borderId="75" xfId="0" applyFont="1" applyFill="1" applyBorder="1" applyAlignment="1">
      <alignment horizontal="center" vertical="center" wrapText="1"/>
    </xf>
    <xf numFmtId="0" fontId="16" fillId="0" borderId="73" xfId="0" applyFont="1" applyBorder="1" applyAlignment="1">
      <alignment horizontal="center" vertical="center" wrapText="1"/>
    </xf>
    <xf numFmtId="10" fontId="16" fillId="0" borderId="74" xfId="2" applyNumberFormat="1" applyFont="1" applyFill="1" applyBorder="1" applyAlignment="1">
      <alignment horizontal="center" vertical="center"/>
    </xf>
    <xf numFmtId="0" fontId="16" fillId="13" borderId="70" xfId="0" applyFont="1" applyFill="1" applyBorder="1" applyAlignment="1">
      <alignment horizontal="center" vertical="center" wrapText="1"/>
    </xf>
    <xf numFmtId="10" fontId="16" fillId="13" borderId="71" xfId="2" applyNumberFormat="1" applyFont="1" applyFill="1" applyBorder="1" applyAlignment="1">
      <alignment horizontal="center" vertical="center"/>
    </xf>
    <xf numFmtId="0" fontId="16" fillId="0" borderId="70" xfId="0" applyFont="1" applyBorder="1" applyAlignment="1">
      <alignment horizontal="center" vertical="center" wrapText="1"/>
    </xf>
    <xf numFmtId="10" fontId="16" fillId="0" borderId="71" xfId="2" applyNumberFormat="1" applyFont="1" applyFill="1" applyBorder="1" applyAlignment="1">
      <alignment horizontal="center" vertical="center"/>
    </xf>
    <xf numFmtId="0" fontId="16" fillId="0" borderId="78" xfId="0" applyFont="1" applyBorder="1" applyAlignment="1">
      <alignment horizontal="center" vertical="center" wrapText="1"/>
    </xf>
    <xf numFmtId="10" fontId="16" fillId="0" borderId="79" xfId="2" applyNumberFormat="1" applyFont="1" applyFill="1" applyBorder="1" applyAlignment="1">
      <alignment horizontal="center" vertical="center"/>
    </xf>
    <xf numFmtId="10" fontId="19" fillId="10" borderId="44" xfId="0" applyNumberFormat="1" applyFont="1" applyFill="1" applyBorder="1" applyAlignment="1">
      <alignment horizontal="center" vertical="center"/>
    </xf>
    <xf numFmtId="0" fontId="19" fillId="0" borderId="0" xfId="0" applyFont="1" applyFill="1" applyBorder="1" applyAlignment="1">
      <alignment vertical="center"/>
    </xf>
    <xf numFmtId="0" fontId="19" fillId="10" borderId="31" xfId="0" applyFont="1" applyFill="1" applyBorder="1" applyAlignment="1">
      <alignment horizontal="center" vertical="center" wrapText="1"/>
    </xf>
    <xf numFmtId="40" fontId="16" fillId="0" borderId="68" xfId="0" applyNumberFormat="1" applyFont="1" applyBorder="1" applyAlignment="1">
      <alignment horizontal="center" vertical="center"/>
    </xf>
    <xf numFmtId="40" fontId="19" fillId="0" borderId="69" xfId="0" applyNumberFormat="1" applyFont="1" applyBorder="1" applyAlignment="1">
      <alignment horizontal="center" vertical="center"/>
    </xf>
    <xf numFmtId="40" fontId="16" fillId="0" borderId="9" xfId="0" applyNumberFormat="1" applyFont="1" applyBorder="1" applyAlignment="1">
      <alignment horizontal="center" vertical="center"/>
    </xf>
    <xf numFmtId="40" fontId="19" fillId="0" borderId="71" xfId="0" applyNumberFormat="1" applyFont="1" applyBorder="1" applyAlignment="1">
      <alignment horizontal="center" vertical="center"/>
    </xf>
    <xf numFmtId="40" fontId="16" fillId="0" borderId="13" xfId="0" applyNumberFormat="1" applyFont="1" applyBorder="1" applyAlignment="1">
      <alignment horizontal="center" vertical="center"/>
    </xf>
    <xf numFmtId="40" fontId="19" fillId="0" borderId="79" xfId="0" applyNumberFormat="1" applyFont="1" applyBorder="1" applyAlignment="1">
      <alignment horizontal="center" vertical="center"/>
    </xf>
    <xf numFmtId="40" fontId="16" fillId="0" borderId="49" xfId="0" applyNumberFormat="1" applyFont="1" applyBorder="1" applyAlignment="1">
      <alignment horizontal="center" vertical="center"/>
    </xf>
    <xf numFmtId="40" fontId="19" fillId="0" borderId="50" xfId="0" applyNumberFormat="1" applyFont="1" applyBorder="1" applyAlignment="1">
      <alignment horizontal="center" vertical="center"/>
    </xf>
    <xf numFmtId="165" fontId="16" fillId="0" borderId="68" xfId="0" applyNumberFormat="1" applyFont="1" applyFill="1" applyBorder="1" applyAlignment="1">
      <alignment horizontal="center" vertical="center"/>
    </xf>
    <xf numFmtId="40" fontId="16" fillId="0" borderId="68" xfId="0" applyNumberFormat="1" applyFont="1" applyFill="1" applyBorder="1" applyAlignment="1">
      <alignment horizontal="center" vertical="center"/>
    </xf>
    <xf numFmtId="165" fontId="19" fillId="0" borderId="69" xfId="0" applyNumberFormat="1" applyFont="1" applyFill="1" applyBorder="1" applyAlignment="1">
      <alignment horizontal="center" vertical="center"/>
    </xf>
    <xf numFmtId="165" fontId="16" fillId="0" borderId="9" xfId="0" applyNumberFormat="1" applyFont="1" applyFill="1" applyBorder="1" applyAlignment="1">
      <alignment horizontal="center" vertical="center"/>
    </xf>
    <xf numFmtId="40" fontId="16" fillId="0" borderId="9" xfId="0" applyNumberFormat="1" applyFont="1" applyFill="1" applyBorder="1" applyAlignment="1">
      <alignment horizontal="center" vertical="center"/>
    </xf>
    <xf numFmtId="165" fontId="19" fillId="0" borderId="71" xfId="0" applyNumberFormat="1" applyFont="1" applyFill="1" applyBorder="1" applyAlignment="1">
      <alignment horizontal="center" vertical="center"/>
    </xf>
    <xf numFmtId="165" fontId="16" fillId="0" borderId="13" xfId="0" applyNumberFormat="1" applyFont="1" applyFill="1" applyBorder="1" applyAlignment="1">
      <alignment horizontal="center" vertical="center"/>
    </xf>
    <xf numFmtId="40" fontId="16" fillId="0" borderId="13" xfId="0" applyNumberFormat="1" applyFont="1" applyFill="1" applyBorder="1" applyAlignment="1">
      <alignment horizontal="center" vertical="center"/>
    </xf>
    <xf numFmtId="165" fontId="19" fillId="0" borderId="79" xfId="0" applyNumberFormat="1" applyFont="1" applyFill="1" applyBorder="1" applyAlignment="1">
      <alignment horizontal="center" vertical="center"/>
    </xf>
    <xf numFmtId="165" fontId="16" fillId="0" borderId="49" xfId="0" applyNumberFormat="1" applyFont="1" applyFill="1" applyBorder="1" applyAlignment="1">
      <alignment horizontal="center" vertical="center"/>
    </xf>
    <xf numFmtId="40" fontId="16" fillId="0" borderId="49" xfId="0" applyNumberFormat="1" applyFont="1" applyFill="1" applyBorder="1" applyAlignment="1">
      <alignment horizontal="center" vertical="center"/>
    </xf>
    <xf numFmtId="165" fontId="19" fillId="0" borderId="50" xfId="0" applyNumberFormat="1" applyFont="1" applyFill="1" applyBorder="1" applyAlignment="1">
      <alignment horizontal="center" vertical="center"/>
    </xf>
    <xf numFmtId="0" fontId="19" fillId="10" borderId="33" xfId="0" applyFont="1" applyFill="1" applyBorder="1" applyAlignment="1">
      <alignment horizontal="center" vertical="center" wrapText="1"/>
    </xf>
    <xf numFmtId="0" fontId="16" fillId="0" borderId="67" xfId="0" applyFont="1" applyBorder="1" applyAlignment="1">
      <alignment horizontal="center" vertical="center" wrapText="1"/>
    </xf>
    <xf numFmtId="169" fontId="16" fillId="0" borderId="68" xfId="0" applyNumberFormat="1" applyFont="1" applyFill="1" applyBorder="1" applyAlignment="1">
      <alignment horizontal="center" vertical="center" wrapText="1"/>
    </xf>
    <xf numFmtId="0" fontId="16" fillId="0" borderId="81" xfId="0" applyFont="1" applyBorder="1" applyAlignment="1">
      <alignment horizontal="center" vertical="center" wrapText="1"/>
    </xf>
    <xf numFmtId="9" fontId="16" fillId="0" borderId="67" xfId="2" applyFont="1" applyBorder="1" applyAlignment="1">
      <alignment horizontal="center" vertical="center" wrapText="1"/>
    </xf>
    <xf numFmtId="170" fontId="19" fillId="0" borderId="69" xfId="1" applyNumberFormat="1" applyFont="1" applyBorder="1" applyAlignment="1">
      <alignment horizontal="center" vertical="center" wrapText="1"/>
    </xf>
    <xf numFmtId="10" fontId="16" fillId="0" borderId="67" xfId="2" applyNumberFormat="1" applyFont="1" applyBorder="1" applyAlignment="1">
      <alignment horizontal="center" vertical="center" wrapText="1"/>
    </xf>
    <xf numFmtId="169" fontId="16" fillId="0" borderId="9" xfId="0" applyNumberFormat="1" applyFont="1" applyFill="1" applyBorder="1" applyAlignment="1">
      <alignment horizontal="center" vertical="center" wrapText="1"/>
    </xf>
    <xf numFmtId="0" fontId="16" fillId="0" borderId="10" xfId="0" applyFont="1" applyBorder="1" applyAlignment="1">
      <alignment horizontal="center" vertical="center" wrapText="1"/>
    </xf>
    <xf numFmtId="9" fontId="16" fillId="0" borderId="70" xfId="2" applyFont="1" applyBorder="1" applyAlignment="1">
      <alignment horizontal="center" vertical="center" wrapText="1"/>
    </xf>
    <xf numFmtId="170" fontId="19" fillId="0" borderId="71" xfId="1" applyNumberFormat="1" applyFont="1" applyBorder="1" applyAlignment="1">
      <alignment horizontal="center" vertical="center" wrapText="1"/>
    </xf>
    <xf numFmtId="10" fontId="16" fillId="0" borderId="70" xfId="2" applyNumberFormat="1" applyFont="1" applyBorder="1" applyAlignment="1">
      <alignment horizontal="center" vertical="center" wrapText="1"/>
    </xf>
    <xf numFmtId="0" fontId="16" fillId="0" borderId="48" xfId="0" applyFont="1" applyBorder="1" applyAlignment="1">
      <alignment horizontal="center" vertical="center" wrapText="1"/>
    </xf>
    <xf numFmtId="169" fontId="16" fillId="0" borderId="49" xfId="0" applyNumberFormat="1" applyFont="1" applyFill="1" applyBorder="1" applyAlignment="1">
      <alignment horizontal="center" vertical="center" wrapText="1"/>
    </xf>
    <xf numFmtId="0" fontId="16" fillId="0" borderId="82" xfId="0" applyFont="1" applyBorder="1" applyAlignment="1">
      <alignment horizontal="center" vertical="center" wrapText="1"/>
    </xf>
    <xf numFmtId="9" fontId="16" fillId="0" borderId="48" xfId="2" applyFont="1" applyBorder="1" applyAlignment="1">
      <alignment horizontal="center" vertical="center" wrapText="1"/>
    </xf>
    <xf numFmtId="170" fontId="19" fillId="0" borderId="50" xfId="1" applyNumberFormat="1" applyFont="1" applyBorder="1" applyAlignment="1">
      <alignment horizontal="center" vertical="center" wrapText="1"/>
    </xf>
    <xf numFmtId="10" fontId="16" fillId="0" borderId="48" xfId="2" applyNumberFormat="1" applyFont="1" applyBorder="1" applyAlignment="1">
      <alignment horizontal="center" vertical="center" wrapText="1"/>
    </xf>
    <xf numFmtId="0" fontId="19" fillId="10" borderId="44" xfId="0" applyFont="1" applyFill="1" applyBorder="1" applyAlignment="1">
      <alignment horizontal="center" vertical="center" wrapText="1"/>
    </xf>
    <xf numFmtId="169" fontId="16" fillId="0" borderId="68" xfId="0" applyNumberFormat="1" applyFont="1" applyBorder="1" applyAlignment="1">
      <alignment horizontal="center" vertical="center" wrapText="1"/>
    </xf>
    <xf numFmtId="169" fontId="16" fillId="0" borderId="69" xfId="0" applyNumberFormat="1" applyFont="1" applyBorder="1" applyAlignment="1">
      <alignment horizontal="center" vertical="center" wrapText="1"/>
    </xf>
    <xf numFmtId="169" fontId="16" fillId="0" borderId="9" xfId="0" applyNumberFormat="1" applyFont="1" applyBorder="1" applyAlignment="1">
      <alignment horizontal="center" vertical="center" wrapText="1"/>
    </xf>
    <xf numFmtId="169" fontId="16" fillId="0" borderId="71" xfId="0" applyNumberFormat="1" applyFont="1" applyBorder="1" applyAlignment="1">
      <alignment horizontal="center" vertical="center" wrapText="1"/>
    </xf>
    <xf numFmtId="169" fontId="16" fillId="0" borderId="13" xfId="0" applyNumberFormat="1" applyFont="1" applyBorder="1" applyAlignment="1">
      <alignment horizontal="center" vertical="center" wrapText="1"/>
    </xf>
    <xf numFmtId="169" fontId="16" fillId="0" borderId="79" xfId="0" applyNumberFormat="1" applyFont="1" applyBorder="1" applyAlignment="1">
      <alignment horizontal="center" vertical="center" wrapText="1"/>
    </xf>
    <xf numFmtId="169" fontId="19" fillId="10" borderId="35" xfId="0" applyNumberFormat="1" applyFont="1" applyFill="1" applyBorder="1" applyAlignment="1">
      <alignment horizontal="center" vertical="center" wrapText="1"/>
    </xf>
    <xf numFmtId="169" fontId="19" fillId="10" borderId="44" xfId="0" applyNumberFormat="1" applyFont="1" applyFill="1" applyBorder="1" applyAlignment="1">
      <alignment horizontal="center" vertical="center" wrapText="1"/>
    </xf>
    <xf numFmtId="169" fontId="16" fillId="0" borderId="68" xfId="0" applyNumberFormat="1" applyFont="1" applyBorder="1" applyAlignment="1">
      <alignment horizontal="center" vertical="center"/>
    </xf>
    <xf numFmtId="169" fontId="16" fillId="0" borderId="9" xfId="0" applyNumberFormat="1" applyFont="1" applyBorder="1" applyAlignment="1">
      <alignment horizontal="center" vertical="center"/>
    </xf>
    <xf numFmtId="169" fontId="16" fillId="0" borderId="13" xfId="0" applyNumberFormat="1" applyFont="1" applyBorder="1" applyAlignment="1">
      <alignment horizontal="center" vertical="center"/>
    </xf>
    <xf numFmtId="169" fontId="16" fillId="0" borderId="49" xfId="0" applyNumberFormat="1" applyFont="1" applyBorder="1" applyAlignment="1">
      <alignment horizontal="center" vertical="center"/>
    </xf>
    <xf numFmtId="0" fontId="22" fillId="0" borderId="0" xfId="0" applyFont="1" applyFill="1" applyBorder="1" applyAlignment="1">
      <alignment vertical="center"/>
    </xf>
    <xf numFmtId="0" fontId="22" fillId="15" borderId="33" xfId="0" applyFont="1" applyFill="1" applyBorder="1" applyAlignment="1">
      <alignment horizontal="center" vertical="center"/>
    </xf>
    <xf numFmtId="167" fontId="22" fillId="15" borderId="33" xfId="7" applyFont="1" applyFill="1" applyBorder="1" applyAlignment="1" applyProtection="1">
      <alignment horizontal="center" vertical="center"/>
    </xf>
    <xf numFmtId="0" fontId="19" fillId="10" borderId="33" xfId="0" applyFont="1" applyFill="1" applyBorder="1" applyAlignment="1">
      <alignment horizontal="center" vertical="center"/>
    </xf>
    <xf numFmtId="0" fontId="16" fillId="0" borderId="73" xfId="0" applyFont="1" applyFill="1" applyBorder="1" applyAlignment="1">
      <alignment horizontal="center" vertical="center"/>
    </xf>
    <xf numFmtId="3" fontId="16" fillId="0" borderId="20" xfId="7" applyNumberFormat="1" applyFont="1" applyFill="1" applyBorder="1" applyAlignment="1" applyProtection="1">
      <alignment horizontal="center" vertical="center"/>
    </xf>
    <xf numFmtId="167" fontId="16" fillId="0" borderId="20" xfId="7" applyFont="1" applyFill="1" applyBorder="1" applyAlignment="1" applyProtection="1">
      <alignment horizontal="center" vertical="center"/>
    </xf>
    <xf numFmtId="4" fontId="21" fillId="0" borderId="83" xfId="0" applyNumberFormat="1" applyFont="1" applyFill="1" applyBorder="1" applyAlignment="1">
      <alignment horizontal="center" vertical="center"/>
    </xf>
    <xf numFmtId="0" fontId="16" fillId="0" borderId="70" xfId="0" applyFont="1" applyFill="1" applyBorder="1" applyAlignment="1">
      <alignment horizontal="center" vertical="center"/>
    </xf>
    <xf numFmtId="3" fontId="16" fillId="0" borderId="9" xfId="7" applyNumberFormat="1" applyFont="1" applyFill="1" applyBorder="1" applyAlignment="1" applyProtection="1">
      <alignment horizontal="center" vertical="center"/>
    </xf>
    <xf numFmtId="167" fontId="16" fillId="0" borderId="9" xfId="7" applyFont="1" applyFill="1" applyBorder="1" applyAlignment="1" applyProtection="1">
      <alignment horizontal="center" vertical="center"/>
    </xf>
    <xf numFmtId="4" fontId="21" fillId="0" borderId="84" xfId="0" applyNumberFormat="1" applyFont="1" applyFill="1" applyBorder="1" applyAlignment="1">
      <alignment horizontal="center" vertical="center"/>
    </xf>
    <xf numFmtId="0" fontId="16" fillId="0" borderId="48" xfId="0" applyFont="1" applyFill="1" applyBorder="1" applyAlignment="1">
      <alignment horizontal="center" vertical="center"/>
    </xf>
    <xf numFmtId="3" fontId="16" fillId="0" borderId="49" xfId="7" applyNumberFormat="1" applyFont="1" applyFill="1" applyBorder="1" applyAlignment="1" applyProtection="1">
      <alignment horizontal="center" vertical="center"/>
    </xf>
    <xf numFmtId="167" fontId="16" fillId="0" borderId="49" xfId="7" applyFont="1" applyFill="1" applyBorder="1" applyAlignment="1" applyProtection="1">
      <alignment horizontal="center" vertical="center"/>
    </xf>
    <xf numFmtId="4" fontId="21" fillId="0" borderId="85" xfId="0" applyNumberFormat="1" applyFont="1" applyFill="1" applyBorder="1" applyAlignment="1">
      <alignment horizontal="center" vertical="center"/>
    </xf>
    <xf numFmtId="4" fontId="22" fillId="15" borderId="37" xfId="0" applyNumberFormat="1" applyFont="1" applyFill="1" applyBorder="1" applyAlignment="1">
      <alignment horizontal="center" vertical="center"/>
    </xf>
    <xf numFmtId="0" fontId="16" fillId="0" borderId="0" xfId="0" applyFont="1" applyBorder="1" applyAlignment="1">
      <alignment horizontal="center" vertical="center"/>
    </xf>
    <xf numFmtId="167" fontId="16" fillId="0" borderId="0" xfId="7" applyFont="1" applyFill="1" applyBorder="1" applyAlignment="1" applyProtection="1">
      <alignment horizontal="center" vertical="center"/>
    </xf>
    <xf numFmtId="172" fontId="16" fillId="0" borderId="0" xfId="0" applyNumberFormat="1" applyFont="1" applyBorder="1" applyAlignment="1">
      <alignment horizontal="center" vertical="center"/>
    </xf>
    <xf numFmtId="0" fontId="22" fillId="0" borderId="0" xfId="0" applyFont="1" applyFill="1" applyBorder="1" applyAlignment="1">
      <alignment horizontal="center" vertical="center"/>
    </xf>
    <xf numFmtId="0" fontId="22" fillId="15" borderId="75" xfId="0" applyFont="1" applyFill="1" applyBorder="1" applyAlignment="1">
      <alignment horizontal="center" vertical="center"/>
    </xf>
    <xf numFmtId="0" fontId="22" fillId="15" borderId="76" xfId="0" applyFont="1" applyFill="1" applyBorder="1" applyAlignment="1">
      <alignment horizontal="center" vertical="center"/>
    </xf>
    <xf numFmtId="0" fontId="22" fillId="15" borderId="77" xfId="0" applyFont="1" applyFill="1" applyBorder="1" applyAlignment="1">
      <alignment horizontal="center" vertical="center"/>
    </xf>
    <xf numFmtId="4" fontId="16" fillId="0" borderId="68" xfId="7" applyNumberFormat="1" applyFont="1" applyFill="1" applyBorder="1" applyAlignment="1" applyProtection="1">
      <alignment horizontal="center" vertical="center"/>
    </xf>
    <xf numFmtId="4" fontId="22" fillId="0" borderId="69" xfId="7" applyNumberFormat="1" applyFont="1" applyFill="1" applyBorder="1" applyAlignment="1" applyProtection="1">
      <alignment horizontal="center" vertical="center"/>
    </xf>
    <xf numFmtId="0" fontId="16" fillId="0" borderId="0" xfId="0" applyFont="1" applyFill="1" applyBorder="1" applyAlignment="1">
      <alignment horizontal="center" vertical="center"/>
    </xf>
    <xf numFmtId="4" fontId="16" fillId="0" borderId="9" xfId="7" applyNumberFormat="1" applyFont="1" applyFill="1" applyBorder="1" applyAlignment="1" applyProtection="1">
      <alignment horizontal="center" vertical="center"/>
    </xf>
    <xf numFmtId="4" fontId="22" fillId="0" borderId="71" xfId="7" applyNumberFormat="1" applyFont="1" applyFill="1" applyBorder="1" applyAlignment="1" applyProtection="1">
      <alignment horizontal="center" vertical="center"/>
    </xf>
    <xf numFmtId="4" fontId="16" fillId="0" borderId="49" xfId="7" applyNumberFormat="1" applyFont="1" applyFill="1" applyBorder="1" applyAlignment="1" applyProtection="1">
      <alignment horizontal="center" vertical="center"/>
    </xf>
    <xf numFmtId="4" fontId="22" fillId="0" borderId="50" xfId="7" applyNumberFormat="1" applyFont="1" applyFill="1" applyBorder="1" applyAlignment="1" applyProtection="1">
      <alignment horizontal="center" vertical="center"/>
    </xf>
    <xf numFmtId="4" fontId="16" fillId="0" borderId="20" xfId="7" applyNumberFormat="1" applyFont="1" applyFill="1" applyBorder="1" applyAlignment="1" applyProtection="1">
      <alignment horizontal="center" vertical="center"/>
    </xf>
    <xf numFmtId="4" fontId="22" fillId="0" borderId="74" xfId="7" applyNumberFormat="1" applyFont="1" applyFill="1" applyBorder="1" applyAlignment="1" applyProtection="1">
      <alignment horizontal="center" vertical="center"/>
    </xf>
    <xf numFmtId="0" fontId="23" fillId="15" borderId="40" xfId="0" applyFont="1" applyFill="1" applyBorder="1" applyAlignment="1">
      <alignment horizontal="center" vertical="center"/>
    </xf>
    <xf numFmtId="0" fontId="23" fillId="15" borderId="35" xfId="0" applyFont="1" applyFill="1" applyBorder="1" applyAlignment="1">
      <alignment horizontal="center" vertical="center"/>
    </xf>
    <xf numFmtId="0" fontId="23" fillId="15" borderId="35" xfId="0" applyFont="1" applyFill="1" applyBorder="1" applyAlignment="1">
      <alignment horizontal="center" vertical="center" wrapText="1"/>
    </xf>
    <xf numFmtId="0" fontId="24" fillId="0" borderId="73" xfId="0" applyFont="1" applyBorder="1" applyAlignment="1">
      <alignment horizontal="center" vertical="center"/>
    </xf>
    <xf numFmtId="4" fontId="24" fillId="16" borderId="20" xfId="7" applyNumberFormat="1" applyFont="1" applyFill="1" applyBorder="1" applyAlignment="1">
      <alignment horizontal="center" vertical="center"/>
    </xf>
    <xf numFmtId="1" fontId="24" fillId="0" borderId="20" xfId="7" applyNumberFormat="1" applyFont="1" applyBorder="1" applyAlignment="1">
      <alignment horizontal="center" vertical="center"/>
    </xf>
    <xf numFmtId="2" fontId="24" fillId="0" borderId="20" xfId="7" applyNumberFormat="1" applyFont="1" applyBorder="1" applyAlignment="1">
      <alignment horizontal="center" vertical="center"/>
    </xf>
    <xf numFmtId="4" fontId="24" fillId="0" borderId="20" xfId="7" applyNumberFormat="1" applyFont="1" applyBorder="1" applyAlignment="1">
      <alignment horizontal="center" vertical="center"/>
    </xf>
    <xf numFmtId="4" fontId="16" fillId="0" borderId="74" xfId="0" applyNumberFormat="1" applyFont="1" applyBorder="1" applyAlignment="1">
      <alignment horizontal="center" vertical="center"/>
    </xf>
    <xf numFmtId="0" fontId="24" fillId="0" borderId="70" xfId="0" applyFont="1" applyBorder="1" applyAlignment="1">
      <alignment horizontal="center" vertical="center"/>
    </xf>
    <xf numFmtId="4" fontId="24" fillId="16" borderId="9" xfId="7" applyNumberFormat="1" applyFont="1" applyFill="1" applyBorder="1" applyAlignment="1">
      <alignment horizontal="center" vertical="center"/>
    </xf>
    <xf numFmtId="1" fontId="24" fillId="0" borderId="9" xfId="7" applyNumberFormat="1" applyFont="1" applyBorder="1" applyAlignment="1">
      <alignment horizontal="center" vertical="center"/>
    </xf>
    <xf numFmtId="2" fontId="24" fillId="0" borderId="9" xfId="7" applyNumberFormat="1" applyFont="1" applyBorder="1" applyAlignment="1">
      <alignment horizontal="center" vertical="center"/>
    </xf>
    <xf numFmtId="4" fontId="24" fillId="0" borderId="9" xfId="7" applyNumberFormat="1" applyFont="1" applyBorder="1" applyAlignment="1">
      <alignment horizontal="center" vertical="center"/>
    </xf>
    <xf numFmtId="4" fontId="16" fillId="0" borderId="71" xfId="0" applyNumberFormat="1" applyFont="1" applyBorder="1" applyAlignment="1">
      <alignment horizontal="center" vertical="center"/>
    </xf>
    <xf numFmtId="4" fontId="19" fillId="0" borderId="71" xfId="0" applyNumberFormat="1" applyFont="1" applyBorder="1" applyAlignment="1">
      <alignment horizontal="center" vertical="center"/>
    </xf>
    <xf numFmtId="0" fontId="21" fillId="0" borderId="70" xfId="0" applyFont="1" applyFill="1" applyBorder="1" applyAlignment="1">
      <alignment horizontal="center" vertical="center"/>
    </xf>
    <xf numFmtId="2" fontId="16" fillId="0" borderId="9" xfId="0" applyNumberFormat="1" applyFont="1" applyBorder="1" applyAlignment="1">
      <alignment horizontal="center" vertical="center"/>
    </xf>
    <xf numFmtId="0" fontId="24" fillId="0" borderId="48" xfId="0" applyFont="1" applyBorder="1" applyAlignment="1">
      <alignment horizontal="center" vertical="center"/>
    </xf>
    <xf numFmtId="4" fontId="24" fillId="16" borderId="49" xfId="7" applyNumberFormat="1" applyFont="1" applyFill="1" applyBorder="1" applyAlignment="1">
      <alignment horizontal="center" vertical="center"/>
    </xf>
    <xf numFmtId="1" fontId="24" fillId="0" borderId="49" xfId="7" applyNumberFormat="1" applyFont="1" applyBorder="1" applyAlignment="1">
      <alignment horizontal="center" vertical="center"/>
    </xf>
    <xf numFmtId="2" fontId="24" fillId="0" borderId="49" xfId="7" applyNumberFormat="1" applyFont="1" applyBorder="1" applyAlignment="1">
      <alignment horizontal="center" vertical="center"/>
    </xf>
    <xf numFmtId="4" fontId="24" fillId="0" borderId="49" xfId="7" applyNumberFormat="1" applyFont="1" applyBorder="1" applyAlignment="1">
      <alignment horizontal="center" vertical="center"/>
    </xf>
    <xf numFmtId="4" fontId="16" fillId="0" borderId="50" xfId="0" applyNumberFormat="1" applyFont="1" applyBorder="1" applyAlignment="1">
      <alignment horizontal="center" vertical="center"/>
    </xf>
    <xf numFmtId="4" fontId="22" fillId="15" borderId="46" xfId="0" applyNumberFormat="1" applyFont="1" applyFill="1" applyBorder="1" applyAlignment="1">
      <alignment horizontal="center" vertical="center"/>
    </xf>
    <xf numFmtId="4" fontId="19" fillId="10" borderId="33" xfId="0" applyNumberFormat="1" applyFont="1" applyFill="1" applyBorder="1" applyAlignment="1">
      <alignment horizontal="center" vertical="center"/>
    </xf>
    <xf numFmtId="0" fontId="22" fillId="15" borderId="40" xfId="0" applyFont="1" applyFill="1" applyBorder="1" applyAlignment="1">
      <alignment horizontal="center" vertical="center"/>
    </xf>
    <xf numFmtId="0" fontId="22" fillId="15" borderId="35" xfId="0" applyFont="1" applyFill="1" applyBorder="1" applyAlignment="1">
      <alignment horizontal="center" vertical="center"/>
    </xf>
    <xf numFmtId="172" fontId="22" fillId="15" borderId="44" xfId="0" applyNumberFormat="1" applyFont="1" applyFill="1" applyBorder="1" applyAlignment="1">
      <alignment horizontal="center" vertical="center" wrapText="1"/>
    </xf>
    <xf numFmtId="4" fontId="22" fillId="0" borderId="69" xfId="0" applyNumberFormat="1" applyFont="1" applyFill="1" applyBorder="1" applyAlignment="1">
      <alignment horizontal="center" vertical="center"/>
    </xf>
    <xf numFmtId="4" fontId="22" fillId="0" borderId="71" xfId="0" applyNumberFormat="1" applyFont="1" applyFill="1" applyBorder="1" applyAlignment="1">
      <alignment horizontal="center" vertical="center"/>
    </xf>
    <xf numFmtId="4" fontId="16" fillId="0" borderId="13" xfId="7" applyNumberFormat="1" applyFont="1" applyFill="1" applyBorder="1" applyAlignment="1" applyProtection="1">
      <alignment horizontal="center" vertical="center"/>
    </xf>
    <xf numFmtId="4" fontId="22" fillId="0" borderId="79" xfId="0" applyNumberFormat="1" applyFont="1" applyFill="1" applyBorder="1" applyAlignment="1">
      <alignment horizontal="center" vertical="center"/>
    </xf>
    <xf numFmtId="4" fontId="22" fillId="0" borderId="69" xfId="0" applyNumberFormat="1" applyFont="1" applyBorder="1" applyAlignment="1">
      <alignment horizontal="center" vertical="center"/>
    </xf>
    <xf numFmtId="4" fontId="22" fillId="0" borderId="71" xfId="0" applyNumberFormat="1" applyFont="1" applyBorder="1" applyAlignment="1">
      <alignment horizontal="center" vertical="center"/>
    </xf>
    <xf numFmtId="4" fontId="22" fillId="0" borderId="50" xfId="0" applyNumberFormat="1" applyFont="1" applyBorder="1" applyAlignment="1">
      <alignment horizontal="center" vertical="center"/>
    </xf>
    <xf numFmtId="0" fontId="22" fillId="17" borderId="75" xfId="0" applyFont="1" applyFill="1" applyBorder="1" applyAlignment="1">
      <alignment horizontal="center" vertical="center"/>
    </xf>
    <xf numFmtId="0" fontId="22" fillId="17" borderId="76" xfId="0" applyFont="1" applyFill="1" applyBorder="1" applyAlignment="1">
      <alignment horizontal="center" vertical="center" wrapText="1"/>
    </xf>
    <xf numFmtId="0" fontId="22" fillId="17" borderId="77" xfId="0" applyFont="1" applyFill="1" applyBorder="1" applyAlignment="1">
      <alignment horizontal="center" vertical="center"/>
    </xf>
    <xf numFmtId="4" fontId="21" fillId="0" borderId="69" xfId="0" applyNumberFormat="1" applyFont="1" applyFill="1" applyBorder="1" applyAlignment="1">
      <alignment horizontal="center" vertical="center"/>
    </xf>
    <xf numFmtId="4" fontId="21" fillId="0" borderId="71" xfId="0" applyNumberFormat="1" applyFont="1" applyFill="1" applyBorder="1" applyAlignment="1">
      <alignment horizontal="center" vertical="center"/>
    </xf>
    <xf numFmtId="4" fontId="21" fillId="0" borderId="79" xfId="0" applyNumberFormat="1" applyFont="1" applyFill="1" applyBorder="1" applyAlignment="1">
      <alignment horizontal="center" vertical="center"/>
    </xf>
    <xf numFmtId="4" fontId="21" fillId="0" borderId="69" xfId="0" applyNumberFormat="1" applyFont="1" applyBorder="1" applyAlignment="1">
      <alignment horizontal="center" vertical="center"/>
    </xf>
    <xf numFmtId="4" fontId="21" fillId="0" borderId="71" xfId="0" applyNumberFormat="1" applyFont="1" applyBorder="1" applyAlignment="1">
      <alignment horizontal="center" vertical="center"/>
    </xf>
    <xf numFmtId="4" fontId="21" fillId="0" borderId="50" xfId="0" applyNumberFormat="1" applyFont="1" applyBorder="1" applyAlignment="1">
      <alignment horizontal="center" vertical="center"/>
    </xf>
    <xf numFmtId="0" fontId="21" fillId="0" borderId="70" xfId="0" applyFont="1" applyBorder="1" applyAlignment="1">
      <alignment horizontal="center" vertical="center"/>
    </xf>
    <xf numFmtId="10" fontId="21" fillId="0" borderId="71" xfId="2" applyNumberFormat="1" applyFont="1" applyBorder="1" applyAlignment="1">
      <alignment horizontal="center" vertical="center"/>
    </xf>
    <xf numFmtId="10" fontId="21" fillId="0" borderId="50" xfId="2" applyNumberFormat="1" applyFont="1" applyBorder="1" applyAlignment="1">
      <alignment horizontal="center" vertical="center"/>
    </xf>
    <xf numFmtId="39" fontId="16" fillId="0" borderId="68" xfId="8" applyNumberFormat="1" applyFont="1" applyFill="1" applyBorder="1" applyAlignment="1" applyProtection="1">
      <alignment horizontal="center" vertical="center"/>
    </xf>
    <xf numFmtId="10" fontId="16" fillId="0" borderId="68" xfId="2" applyNumberFormat="1" applyFont="1" applyFill="1" applyBorder="1" applyAlignment="1" applyProtection="1">
      <alignment horizontal="center" vertical="center"/>
    </xf>
    <xf numFmtId="39" fontId="16" fillId="0" borderId="9" xfId="8" applyNumberFormat="1" applyFont="1" applyFill="1" applyBorder="1" applyAlignment="1" applyProtection="1">
      <alignment horizontal="center" vertical="center"/>
    </xf>
    <xf numFmtId="10" fontId="16" fillId="0" borderId="9" xfId="2" applyNumberFormat="1" applyFont="1" applyFill="1" applyBorder="1" applyAlignment="1" applyProtection="1">
      <alignment horizontal="center" vertical="center"/>
    </xf>
    <xf numFmtId="39" fontId="16" fillId="0" borderId="13" xfId="8" applyNumberFormat="1" applyFont="1" applyFill="1" applyBorder="1" applyAlignment="1" applyProtection="1">
      <alignment horizontal="center" vertical="center"/>
    </xf>
    <xf numFmtId="10" fontId="16" fillId="0" borderId="13" xfId="2" applyNumberFormat="1" applyFont="1" applyFill="1" applyBorder="1" applyAlignment="1" applyProtection="1">
      <alignment horizontal="center" vertical="center"/>
    </xf>
    <xf numFmtId="39" fontId="16" fillId="0" borderId="49" xfId="8" applyNumberFormat="1" applyFont="1" applyFill="1" applyBorder="1" applyAlignment="1" applyProtection="1">
      <alignment horizontal="center" vertical="center"/>
    </xf>
    <xf numFmtId="10" fontId="16" fillId="0" borderId="49" xfId="2" applyNumberFormat="1" applyFont="1" applyFill="1" applyBorder="1" applyAlignment="1" applyProtection="1">
      <alignment horizontal="center" vertical="center"/>
    </xf>
    <xf numFmtId="165" fontId="16" fillId="0" borderId="71" xfId="0" applyNumberFormat="1" applyFont="1" applyBorder="1" applyAlignment="1">
      <alignment horizontal="center" vertical="center"/>
    </xf>
    <xf numFmtId="0" fontId="25" fillId="0" borderId="48" xfId="0" applyFont="1" applyBorder="1" applyAlignment="1">
      <alignment horizontal="center" vertical="center" wrapText="1"/>
    </xf>
    <xf numFmtId="165" fontId="25" fillId="0" borderId="49" xfId="0" applyNumberFormat="1" applyFont="1" applyBorder="1" applyAlignment="1">
      <alignment horizontal="center" vertical="center"/>
    </xf>
    <xf numFmtId="165" fontId="25" fillId="0" borderId="50" xfId="0" applyNumberFormat="1" applyFont="1" applyBorder="1" applyAlignment="1">
      <alignment horizontal="center" vertical="center"/>
    </xf>
    <xf numFmtId="165" fontId="19" fillId="10" borderId="35" xfId="0" applyNumberFormat="1" applyFont="1" applyFill="1" applyBorder="1" applyAlignment="1">
      <alignment horizontal="center" vertical="center"/>
    </xf>
    <xf numFmtId="165" fontId="19" fillId="10" borderId="44" xfId="0" applyNumberFormat="1" applyFont="1" applyFill="1" applyBorder="1" applyAlignment="1">
      <alignment horizontal="center" vertical="center"/>
    </xf>
    <xf numFmtId="167" fontId="3" fillId="5" borderId="17" xfId="1" applyNumberFormat="1" applyFont="1" applyFill="1" applyBorder="1" applyAlignment="1">
      <alignment horizontal="center"/>
    </xf>
    <xf numFmtId="0" fontId="2" fillId="0" borderId="0" xfId="0" applyFont="1" applyFill="1" applyBorder="1" applyAlignment="1">
      <alignment horizontal="center" vertical="top" wrapText="1"/>
    </xf>
    <xf numFmtId="0" fontId="0" fillId="0" borderId="0" xfId="0" applyFill="1" applyBorder="1" applyAlignment="1">
      <alignment horizontal="center"/>
    </xf>
    <xf numFmtId="0" fontId="0" fillId="0" borderId="0" xfId="0" applyFill="1" applyBorder="1" applyAlignment="1">
      <alignment horizontal="center" vertical="justify"/>
    </xf>
    <xf numFmtId="44" fontId="0" fillId="0" borderId="0" xfId="0" applyNumberFormat="1" applyFill="1" applyBorder="1" applyAlignment="1">
      <alignment horizontal="center"/>
    </xf>
    <xf numFmtId="44" fontId="13" fillId="0" borderId="0" xfId="0" applyNumberFormat="1" applyFont="1" applyFill="1" applyBorder="1"/>
    <xf numFmtId="166" fontId="4" fillId="0" borderId="17" xfId="0" applyNumberFormat="1" applyFont="1" applyFill="1" applyBorder="1" applyAlignment="1">
      <alignment horizontal="center" vertical="center"/>
    </xf>
    <xf numFmtId="0" fontId="0" fillId="0" borderId="61" xfId="6" applyFont="1" applyFill="1" applyBorder="1" applyAlignment="1">
      <alignment vertical="center" wrapText="1"/>
    </xf>
    <xf numFmtId="166" fontId="0" fillId="0" borderId="9" xfId="3" applyFont="1" applyFill="1" applyBorder="1" applyAlignment="1">
      <alignment vertical="center"/>
    </xf>
    <xf numFmtId="1" fontId="0" fillId="0" borderId="62" xfId="0" applyNumberFormat="1" applyFont="1" applyFill="1" applyBorder="1" applyAlignment="1">
      <alignment horizontal="center" vertical="center" wrapText="1"/>
    </xf>
    <xf numFmtId="166" fontId="0" fillId="0" borderId="58" xfId="3" applyFont="1" applyFill="1" applyBorder="1" applyAlignment="1" applyProtection="1">
      <alignment horizontal="left" vertical="center" wrapText="1"/>
    </xf>
    <xf numFmtId="174" fontId="0" fillId="0" borderId="56" xfId="0" applyNumberFormat="1" applyFont="1" applyFill="1" applyBorder="1" applyAlignment="1">
      <alignment horizontal="center" vertical="center"/>
    </xf>
    <xf numFmtId="175" fontId="0" fillId="0" borderId="59" xfId="3" applyNumberFormat="1" applyFont="1" applyFill="1" applyBorder="1" applyAlignment="1" applyProtection="1">
      <alignment horizontal="left" vertical="center" wrapText="1"/>
    </xf>
    <xf numFmtId="175" fontId="14" fillId="0" borderId="44" xfId="3" applyNumberFormat="1" applyFont="1" applyFill="1" applyBorder="1" applyAlignment="1" applyProtection="1">
      <alignment horizontal="left" vertical="center" wrapText="1"/>
    </xf>
    <xf numFmtId="175" fontId="15" fillId="0" borderId="33" xfId="3" applyNumberFormat="1" applyFont="1" applyFill="1" applyBorder="1" applyAlignment="1" applyProtection="1">
      <alignment horizontal="left" vertical="center" wrapText="1"/>
    </xf>
    <xf numFmtId="166" fontId="31" fillId="3" borderId="9" xfId="3" applyFont="1" applyFill="1" applyBorder="1"/>
    <xf numFmtId="0" fontId="0" fillId="0" borderId="9" xfId="0" applyBorder="1" applyAlignment="1">
      <alignment horizontal="center" vertical="center"/>
    </xf>
    <xf numFmtId="0" fontId="0" fillId="0" borderId="9" xfId="0" applyFont="1" applyBorder="1" applyAlignment="1">
      <alignment horizontal="center" vertical="center" wrapText="1"/>
    </xf>
    <xf numFmtId="44" fontId="0" fillId="3" borderId="9" xfId="0" applyNumberFormat="1" applyFill="1" applyBorder="1" applyAlignment="1">
      <alignment vertical="center"/>
    </xf>
    <xf numFmtId="44" fontId="13" fillId="3" borderId="9" xfId="0" applyNumberFormat="1" applyFont="1" applyFill="1" applyBorder="1" applyAlignment="1">
      <alignment vertical="center"/>
    </xf>
    <xf numFmtId="0" fontId="2" fillId="8" borderId="67" xfId="0" applyFont="1" applyFill="1" applyBorder="1" applyAlignment="1">
      <alignment horizontal="center" vertical="center" wrapText="1"/>
    </xf>
    <xf numFmtId="0" fontId="2" fillId="8" borderId="68" xfId="0" applyFont="1" applyFill="1" applyBorder="1" applyAlignment="1">
      <alignment horizontal="center" vertical="center" wrapText="1"/>
    </xf>
    <xf numFmtId="0" fontId="0" fillId="0" borderId="9" xfId="0" applyFont="1" applyBorder="1" applyAlignment="1">
      <alignment horizontal="center" vertical="center"/>
    </xf>
    <xf numFmtId="44" fontId="0" fillId="3" borderId="9" xfId="0" applyNumberFormat="1" applyFill="1" applyBorder="1" applyAlignment="1">
      <alignment horizontal="center" vertical="center"/>
    </xf>
    <xf numFmtId="44" fontId="13" fillId="3" borderId="9" xfId="0" applyNumberFormat="1" applyFont="1" applyFill="1" applyBorder="1" applyAlignment="1">
      <alignment horizontal="center" vertical="center"/>
    </xf>
    <xf numFmtId="164" fontId="1" fillId="0" borderId="0" xfId="0" applyNumberFormat="1" applyFont="1" applyBorder="1"/>
    <xf numFmtId="176" fontId="1" fillId="0" borderId="0" xfId="0" applyNumberFormat="1" applyFont="1"/>
    <xf numFmtId="0" fontId="2" fillId="8" borderId="33" xfId="0" applyFont="1" applyFill="1" applyBorder="1" applyAlignment="1">
      <alignment horizontal="center" vertical="center" wrapText="1"/>
    </xf>
    <xf numFmtId="0" fontId="2" fillId="8" borderId="44" xfId="0" applyFont="1" applyFill="1" applyBorder="1" applyAlignment="1">
      <alignment horizontal="center" vertical="center" wrapText="1"/>
    </xf>
    <xf numFmtId="0" fontId="2" fillId="8" borderId="41" xfId="0" applyFont="1" applyFill="1" applyBorder="1" applyAlignment="1">
      <alignment horizontal="center" vertical="center" wrapText="1"/>
    </xf>
    <xf numFmtId="0" fontId="1" fillId="0" borderId="92" xfId="4" applyFont="1" applyFill="1" applyBorder="1" applyAlignment="1">
      <alignment horizontal="center" vertical="center" wrapText="1"/>
    </xf>
    <xf numFmtId="173" fontId="1" fillId="0" borderId="92" xfId="4" applyNumberFormat="1" applyFont="1" applyFill="1" applyBorder="1" applyAlignment="1">
      <alignment horizontal="center" vertical="center" wrapText="1"/>
    </xf>
    <xf numFmtId="0" fontId="3" fillId="0" borderId="92" xfId="0" applyFont="1" applyFill="1" applyBorder="1" applyAlignment="1">
      <alignment horizontal="center" vertical="center" wrapText="1"/>
    </xf>
    <xf numFmtId="44" fontId="1" fillId="0" borderId="92" xfId="4" applyNumberFormat="1" applyFont="1" applyFill="1" applyBorder="1" applyAlignment="1">
      <alignment horizontal="center" vertical="center" wrapText="1"/>
    </xf>
    <xf numFmtId="0" fontId="4" fillId="0" borderId="92" xfId="0" applyFont="1" applyFill="1" applyBorder="1" applyAlignment="1">
      <alignment horizontal="center" vertical="center" wrapText="1"/>
    </xf>
    <xf numFmtId="44" fontId="1" fillId="0" borderId="93" xfId="4" applyNumberFormat="1" applyFont="1" applyFill="1" applyBorder="1" applyAlignment="1">
      <alignment horizontal="center" vertical="center" wrapText="1"/>
    </xf>
    <xf numFmtId="44" fontId="1" fillId="0" borderId="94" xfId="4" applyNumberFormat="1" applyFont="1" applyFill="1" applyBorder="1" applyAlignment="1">
      <alignment horizontal="center" vertical="center" wrapText="1"/>
    </xf>
    <xf numFmtId="0" fontId="1" fillId="0" borderId="95" xfId="4" applyFont="1" applyFill="1" applyBorder="1" applyAlignment="1">
      <alignment horizontal="center" vertical="center" wrapText="1"/>
    </xf>
    <xf numFmtId="173" fontId="1" fillId="0" borderId="95" xfId="4" applyNumberFormat="1" applyFont="1" applyFill="1" applyBorder="1" applyAlignment="1">
      <alignment horizontal="center" vertical="center" wrapText="1"/>
    </xf>
    <xf numFmtId="0" fontId="3" fillId="0" borderId="95" xfId="0" applyFont="1" applyFill="1" applyBorder="1" applyAlignment="1">
      <alignment horizontal="center" vertical="center" wrapText="1"/>
    </xf>
    <xf numFmtId="44" fontId="1" fillId="0" borderId="95" xfId="4" applyNumberFormat="1" applyFont="1" applyFill="1" applyBorder="1" applyAlignment="1">
      <alignment horizontal="center" vertical="center" wrapText="1"/>
    </xf>
    <xf numFmtId="0" fontId="4" fillId="0" borderId="95" xfId="0" applyFont="1" applyFill="1" applyBorder="1" applyAlignment="1">
      <alignment horizontal="center" vertical="center" wrapText="1"/>
    </xf>
    <xf numFmtId="44" fontId="1" fillId="0" borderId="45" xfId="4" applyNumberFormat="1" applyFont="1" applyFill="1" applyBorder="1" applyAlignment="1">
      <alignment horizontal="center" vertical="center" wrapText="1"/>
    </xf>
    <xf numFmtId="44" fontId="1" fillId="0" borderId="46" xfId="4" applyNumberFormat="1" applyFont="1" applyFill="1" applyBorder="1" applyAlignment="1">
      <alignment horizontal="center" vertical="center" wrapText="1"/>
    </xf>
    <xf numFmtId="44" fontId="2" fillId="0" borderId="97" xfId="4" applyNumberFormat="1" applyFont="1" applyFill="1" applyBorder="1" applyAlignment="1">
      <alignment vertical="center" wrapText="1"/>
    </xf>
    <xf numFmtId="44" fontId="2" fillId="0" borderId="98" xfId="4" applyNumberFormat="1" applyFont="1" applyFill="1" applyBorder="1" applyAlignment="1">
      <alignment horizontal="center" vertical="center" wrapText="1"/>
    </xf>
    <xf numFmtId="0" fontId="22" fillId="10" borderId="89" xfId="0" applyFont="1" applyFill="1" applyBorder="1" applyAlignment="1">
      <alignment horizontal="center" vertical="center" wrapText="1"/>
    </xf>
    <xf numFmtId="0" fontId="22" fillId="10" borderId="90" xfId="0" applyFont="1" applyFill="1" applyBorder="1" applyAlignment="1">
      <alignment horizontal="center" vertical="center" wrapText="1"/>
    </xf>
    <xf numFmtId="0" fontId="19" fillId="10" borderId="40" xfId="0" applyFont="1" applyFill="1" applyBorder="1" applyAlignment="1">
      <alignment horizontal="center" vertical="center"/>
    </xf>
    <xf numFmtId="0" fontId="19" fillId="10" borderId="35" xfId="0" applyFont="1" applyFill="1" applyBorder="1" applyAlignment="1">
      <alignment horizontal="center" vertical="center"/>
    </xf>
    <xf numFmtId="0" fontId="19" fillId="10" borderId="44" xfId="0" applyFont="1" applyFill="1" applyBorder="1" applyAlignment="1">
      <alignment horizontal="center" vertical="center"/>
    </xf>
    <xf numFmtId="0" fontId="19" fillId="9" borderId="0" xfId="0" applyFont="1" applyFill="1" applyAlignment="1">
      <alignment horizontal="center" vertical="center"/>
    </xf>
    <xf numFmtId="0" fontId="18" fillId="0" borderId="0" xfId="0" applyFont="1" applyAlignment="1">
      <alignment horizontal="left" vertical="center" wrapText="1"/>
    </xf>
    <xf numFmtId="0" fontId="19" fillId="10" borderId="39" xfId="0" applyFont="1" applyFill="1" applyBorder="1" applyAlignment="1">
      <alignment horizontal="center" vertical="center"/>
    </xf>
    <xf numFmtId="0" fontId="19" fillId="10" borderId="34" xfId="0" applyFont="1" applyFill="1" applyBorder="1" applyAlignment="1">
      <alignment horizontal="center" vertical="center"/>
    </xf>
    <xf numFmtId="0" fontId="19" fillId="10" borderId="41" xfId="0" applyFont="1" applyFill="1" applyBorder="1" applyAlignment="1">
      <alignment horizontal="center" vertical="center"/>
    </xf>
    <xf numFmtId="0" fontId="19" fillId="10" borderId="75" xfId="0" applyFont="1" applyFill="1" applyBorder="1" applyAlignment="1">
      <alignment horizontal="center" vertical="center"/>
    </xf>
    <xf numFmtId="0" fontId="19" fillId="10" borderId="76" xfId="0" applyFont="1" applyFill="1" applyBorder="1" applyAlignment="1">
      <alignment horizontal="center" vertical="center"/>
    </xf>
    <xf numFmtId="0" fontId="19" fillId="10" borderId="77" xfId="0" applyFont="1" applyFill="1" applyBorder="1" applyAlignment="1">
      <alignment horizontal="center" vertical="center"/>
    </xf>
    <xf numFmtId="0" fontId="19" fillId="10" borderId="36" xfId="0" applyFont="1" applyFill="1" applyBorder="1" applyAlignment="1">
      <alignment horizontal="center" vertical="center" wrapText="1"/>
    </xf>
    <xf numFmtId="0" fontId="19" fillId="10" borderId="37" xfId="0" applyFont="1" applyFill="1" applyBorder="1" applyAlignment="1">
      <alignment horizontal="center" vertical="center" wrapText="1"/>
    </xf>
    <xf numFmtId="0" fontId="19" fillId="10" borderId="65" xfId="0" applyFont="1" applyFill="1" applyBorder="1" applyAlignment="1">
      <alignment horizontal="center" vertical="center" wrapText="1"/>
    </xf>
    <xf numFmtId="0" fontId="19" fillId="10" borderId="43" xfId="0" applyFont="1" applyFill="1" applyBorder="1" applyAlignment="1">
      <alignment horizontal="center" vertical="center" wrapText="1"/>
    </xf>
    <xf numFmtId="0" fontId="22" fillId="15" borderId="39" xfId="0" applyFont="1" applyFill="1" applyBorder="1" applyAlignment="1">
      <alignment horizontal="center" vertical="center"/>
    </xf>
    <xf numFmtId="0" fontId="22" fillId="15" borderId="34" xfId="0" applyFont="1" applyFill="1" applyBorder="1" applyAlignment="1">
      <alignment horizontal="center" vertical="center"/>
    </xf>
    <xf numFmtId="0" fontId="22" fillId="15" borderId="41" xfId="0" applyFont="1" applyFill="1" applyBorder="1" applyAlignment="1">
      <alignment horizontal="center" vertical="center"/>
    </xf>
    <xf numFmtId="0" fontId="23" fillId="15" borderId="64" xfId="0" applyFont="1" applyFill="1" applyBorder="1" applyAlignment="1">
      <alignment horizontal="center" vertical="center"/>
    </xf>
    <xf numFmtId="0" fontId="23" fillId="15" borderId="65" xfId="0" applyFont="1" applyFill="1" applyBorder="1" applyAlignment="1">
      <alignment horizontal="center" vertical="center"/>
    </xf>
    <xf numFmtId="0" fontId="23" fillId="15" borderId="66" xfId="0" applyFont="1" applyFill="1" applyBorder="1" applyAlignment="1">
      <alignment horizontal="center" vertical="center"/>
    </xf>
    <xf numFmtId="0" fontId="23" fillId="15" borderId="42" xfId="0" applyFont="1" applyFill="1" applyBorder="1" applyAlignment="1">
      <alignment horizontal="center" vertical="center"/>
    </xf>
    <xf numFmtId="0" fontId="23" fillId="15" borderId="43" xfId="0" applyFont="1" applyFill="1" applyBorder="1" applyAlignment="1">
      <alignment horizontal="center" vertical="center"/>
    </xf>
    <xf numFmtId="0" fontId="23" fillId="15" borderId="46" xfId="0" applyFont="1" applyFill="1" applyBorder="1" applyAlignment="1">
      <alignment horizontal="center" vertical="center"/>
    </xf>
    <xf numFmtId="0" fontId="22" fillId="15" borderId="86" xfId="0" applyFont="1" applyFill="1" applyBorder="1" applyAlignment="1">
      <alignment horizontal="center" vertical="center"/>
    </xf>
    <xf numFmtId="0" fontId="22" fillId="15" borderId="87" xfId="0" applyFont="1" applyFill="1" applyBorder="1" applyAlignment="1">
      <alignment horizontal="center" vertical="center"/>
    </xf>
    <xf numFmtId="0" fontId="22" fillId="15" borderId="88" xfId="0" applyFont="1" applyFill="1" applyBorder="1" applyAlignment="1">
      <alignment horizontal="center" vertical="center"/>
    </xf>
    <xf numFmtId="0" fontId="22" fillId="15" borderId="64" xfId="0" applyFont="1" applyFill="1" applyBorder="1" applyAlignment="1">
      <alignment horizontal="center" vertical="center"/>
    </xf>
    <xf numFmtId="0" fontId="22" fillId="15" borderId="65" xfId="0" applyFont="1" applyFill="1" applyBorder="1" applyAlignment="1">
      <alignment horizontal="center" vertical="center"/>
    </xf>
    <xf numFmtId="0" fontId="22" fillId="15" borderId="66" xfId="0" applyFont="1" applyFill="1" applyBorder="1" applyAlignment="1">
      <alignment horizontal="center" vertical="center"/>
    </xf>
    <xf numFmtId="0" fontId="18" fillId="0" borderId="0" xfId="0" applyFont="1" applyAlignment="1">
      <alignment horizontal="center" vertical="center"/>
    </xf>
    <xf numFmtId="0" fontId="19" fillId="10" borderId="39" xfId="0" applyFont="1" applyFill="1" applyBorder="1" applyAlignment="1">
      <alignment horizontal="center" vertical="center" wrapText="1"/>
    </xf>
    <xf numFmtId="0" fontId="19" fillId="10" borderId="34" xfId="0" applyFont="1" applyFill="1" applyBorder="1" applyAlignment="1">
      <alignment horizontal="center" vertical="center" wrapText="1"/>
    </xf>
    <xf numFmtId="0" fontId="19" fillId="10" borderId="41" xfId="0" applyFont="1" applyFill="1" applyBorder="1" applyAlignment="1">
      <alignment horizontal="center" vertical="center" wrapText="1"/>
    </xf>
    <xf numFmtId="0" fontId="19" fillId="10" borderId="72" xfId="0" applyFont="1" applyFill="1" applyBorder="1" applyAlignment="1">
      <alignment horizontal="center" vertical="center" wrapText="1"/>
    </xf>
    <xf numFmtId="0" fontId="19" fillId="10" borderId="0" xfId="0" applyFont="1" applyFill="1" applyBorder="1" applyAlignment="1">
      <alignment horizontal="center" vertical="center" wrapText="1"/>
    </xf>
    <xf numFmtId="0" fontId="19" fillId="10" borderId="40" xfId="0" applyFont="1" applyFill="1" applyBorder="1" applyAlignment="1">
      <alignment horizontal="center" vertical="center" wrapText="1"/>
    </xf>
    <xf numFmtId="0" fontId="19" fillId="10" borderId="35" xfId="0" applyFont="1" applyFill="1" applyBorder="1" applyAlignment="1">
      <alignment horizontal="center" vertical="center" wrapText="1"/>
    </xf>
    <xf numFmtId="0" fontId="19" fillId="10" borderId="44" xfId="0" applyFont="1" applyFill="1" applyBorder="1" applyAlignment="1">
      <alignment horizontal="center" vertical="center" wrapText="1"/>
    </xf>
    <xf numFmtId="0" fontId="18" fillId="14" borderId="0" xfId="0" applyFont="1" applyFill="1" applyAlignment="1">
      <alignment horizontal="left" vertical="center" wrapText="1"/>
    </xf>
    <xf numFmtId="0" fontId="19" fillId="10" borderId="75" xfId="0" applyFont="1" applyFill="1" applyBorder="1" applyAlignment="1">
      <alignment horizontal="center" vertical="center" wrapText="1"/>
    </xf>
    <xf numFmtId="0" fontId="19" fillId="10" borderId="77" xfId="0" applyFont="1" applyFill="1" applyBorder="1" applyAlignment="1">
      <alignment horizontal="center" vertical="center" wrapText="1"/>
    </xf>
    <xf numFmtId="0" fontId="16" fillId="0" borderId="0" xfId="0" applyFont="1" applyAlignment="1">
      <alignment horizontal="center" vertical="center" wrapText="1"/>
    </xf>
    <xf numFmtId="0" fontId="19" fillId="0" borderId="0" xfId="0" applyFont="1" applyAlignment="1">
      <alignment horizontal="center" vertical="center"/>
    </xf>
    <xf numFmtId="0" fontId="20" fillId="0" borderId="0" xfId="0" applyFont="1" applyAlignment="1">
      <alignment horizontal="center" vertical="center" wrapText="1"/>
    </xf>
    <xf numFmtId="0" fontId="17" fillId="9" borderId="0" xfId="0" applyFont="1" applyFill="1" applyAlignment="1">
      <alignment horizontal="center"/>
    </xf>
    <xf numFmtId="0" fontId="13" fillId="0" borderId="0" xfId="0" applyFont="1" applyFill="1"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13" fillId="0" borderId="10" xfId="0" applyFont="1" applyBorder="1" applyAlignment="1">
      <alignment horizontal="center"/>
    </xf>
    <xf numFmtId="0" fontId="13" fillId="0" borderId="12" xfId="0" applyFont="1" applyBorder="1" applyAlignment="1">
      <alignment horizontal="center"/>
    </xf>
    <xf numFmtId="0" fontId="13" fillId="0" borderId="11" xfId="0" applyFont="1" applyBorder="1" applyAlignment="1">
      <alignment horizontal="center"/>
    </xf>
    <xf numFmtId="0" fontId="0" fillId="0" borderId="10" xfId="0" applyBorder="1" applyAlignment="1">
      <alignment horizontal="center" vertical="center"/>
    </xf>
    <xf numFmtId="0" fontId="0" fillId="0" borderId="12" xfId="0" applyBorder="1" applyAlignment="1">
      <alignment horizontal="center" vertical="center"/>
    </xf>
    <xf numFmtId="0" fontId="0" fillId="0" borderId="11" xfId="0" applyBorder="1" applyAlignment="1">
      <alignment horizontal="center" vertical="center"/>
    </xf>
    <xf numFmtId="0" fontId="13" fillId="0" borderId="10" xfId="0" applyFont="1" applyBorder="1" applyAlignment="1">
      <alignment horizontal="center" vertical="center"/>
    </xf>
    <xf numFmtId="0" fontId="13" fillId="0" borderId="12" xfId="0" applyFont="1" applyBorder="1" applyAlignment="1">
      <alignment horizontal="center" vertical="center"/>
    </xf>
    <xf numFmtId="0" fontId="13" fillId="0" borderId="11" xfId="0" applyFont="1" applyBorder="1" applyAlignment="1">
      <alignment horizontal="center" vertical="center"/>
    </xf>
    <xf numFmtId="0" fontId="13" fillId="0" borderId="64" xfId="0" applyFont="1" applyBorder="1" applyAlignment="1">
      <alignment horizontal="center"/>
    </xf>
    <xf numFmtId="0" fontId="13" fillId="0" borderId="65" xfId="0" applyFont="1" applyBorder="1" applyAlignment="1">
      <alignment horizontal="center"/>
    </xf>
    <xf numFmtId="0" fontId="13" fillId="0" borderId="66" xfId="0" applyFont="1" applyBorder="1" applyAlignment="1">
      <alignment horizontal="center"/>
    </xf>
    <xf numFmtId="0" fontId="13" fillId="0" borderId="0" xfId="0" applyFont="1" applyAlignment="1">
      <alignment horizontal="center" vertical="center" wrapText="1"/>
    </xf>
    <xf numFmtId="0" fontId="13" fillId="5" borderId="48" xfId="0" applyFont="1" applyFill="1" applyBorder="1" applyAlignment="1">
      <alignment horizontal="center" vertical="center" wrapText="1"/>
    </xf>
    <xf numFmtId="0" fontId="13" fillId="5" borderId="49" xfId="0" applyFont="1" applyFill="1" applyBorder="1" applyAlignment="1">
      <alignment horizontal="center" vertical="center" wrapText="1"/>
    </xf>
    <xf numFmtId="0" fontId="13" fillId="5" borderId="50" xfId="0" applyFont="1" applyFill="1" applyBorder="1" applyAlignment="1">
      <alignment horizontal="center" vertical="center" wrapText="1"/>
    </xf>
    <xf numFmtId="0" fontId="14" fillId="0" borderId="40" xfId="0" applyFont="1" applyFill="1" applyBorder="1" applyAlignment="1">
      <alignment horizontal="right" vertical="center" wrapText="1"/>
    </xf>
    <xf numFmtId="0" fontId="14" fillId="0" borderId="35" xfId="0" applyFont="1" applyFill="1" applyBorder="1" applyAlignment="1">
      <alignment horizontal="right" vertical="center" wrapText="1"/>
    </xf>
    <xf numFmtId="0" fontId="14" fillId="0" borderId="39" xfId="0" applyFont="1" applyFill="1" applyBorder="1" applyAlignment="1">
      <alignment horizontal="right" vertical="center" wrapText="1"/>
    </xf>
    <xf numFmtId="0" fontId="14" fillId="0" borderId="34" xfId="0" applyFont="1" applyFill="1" applyBorder="1" applyAlignment="1">
      <alignment horizontal="right" vertical="center" wrapText="1"/>
    </xf>
    <xf numFmtId="0" fontId="14" fillId="0" borderId="41" xfId="0" applyFont="1" applyFill="1" applyBorder="1" applyAlignment="1">
      <alignment horizontal="right" vertical="center" wrapText="1"/>
    </xf>
    <xf numFmtId="0" fontId="0" fillId="0" borderId="10" xfId="0" applyBorder="1" applyAlignment="1">
      <alignment horizontal="left" vertical="center"/>
    </xf>
    <xf numFmtId="0" fontId="0" fillId="0" borderId="12" xfId="0" applyFont="1" applyBorder="1" applyAlignment="1">
      <alignment horizontal="left" vertical="center"/>
    </xf>
    <xf numFmtId="0" fontId="0" fillId="0" borderId="11" xfId="0" applyFont="1" applyBorder="1" applyAlignment="1">
      <alignment horizontal="left" vertical="center"/>
    </xf>
    <xf numFmtId="0" fontId="13" fillId="0" borderId="51" xfId="0" applyFont="1" applyFill="1" applyBorder="1" applyAlignment="1">
      <alignment horizontal="center" vertical="center" wrapText="1"/>
    </xf>
    <xf numFmtId="0" fontId="13" fillId="0" borderId="52" xfId="0" applyFont="1" applyFill="1" applyBorder="1" applyAlignment="1">
      <alignment horizontal="center" vertical="center" wrapText="1"/>
    </xf>
    <xf numFmtId="0" fontId="13" fillId="0" borderId="55" xfId="0" applyFont="1" applyFill="1" applyBorder="1" applyAlignment="1">
      <alignment horizontal="center" vertical="center" wrapText="1"/>
    </xf>
    <xf numFmtId="0" fontId="13" fillId="0" borderId="56"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2" fillId="0" borderId="0" xfId="0" applyFont="1" applyFill="1" applyBorder="1" applyAlignment="1">
      <alignment horizontal="center" vertical="center"/>
    </xf>
    <xf numFmtId="0" fontId="2" fillId="0" borderId="96" xfId="4" applyFont="1" applyFill="1" applyBorder="1" applyAlignment="1">
      <alignment horizontal="right" vertical="center" wrapText="1"/>
    </xf>
    <xf numFmtId="0" fontId="2" fillId="0" borderId="97" xfId="4" applyFont="1" applyFill="1" applyBorder="1" applyAlignment="1">
      <alignment horizontal="right" vertical="center" wrapText="1"/>
    </xf>
    <xf numFmtId="0" fontId="1" fillId="0" borderId="75" xfId="4" applyFont="1" applyFill="1" applyBorder="1" applyAlignment="1">
      <alignment horizontal="center" vertical="center" wrapText="1"/>
    </xf>
    <xf numFmtId="0" fontId="1" fillId="0" borderId="38" xfId="4" applyFont="1" applyFill="1" applyBorder="1" applyAlignment="1">
      <alignment horizontal="center" vertical="center" wrapText="1"/>
    </xf>
    <xf numFmtId="0" fontId="2" fillId="0" borderId="91" xfId="0" applyFont="1" applyBorder="1" applyAlignment="1">
      <alignment horizontal="center" vertical="center"/>
    </xf>
    <xf numFmtId="0" fontId="2" fillId="0" borderId="37" xfId="0" applyFont="1" applyBorder="1" applyAlignment="1">
      <alignment horizontal="center" vertical="center"/>
    </xf>
    <xf numFmtId="0" fontId="3" fillId="0" borderId="0" xfId="0" applyFont="1" applyAlignment="1">
      <alignment horizontal="center"/>
    </xf>
    <xf numFmtId="0" fontId="10" fillId="0" borderId="9" xfId="0" applyFont="1" applyBorder="1" applyAlignment="1">
      <alignment horizontal="left" vertical="center"/>
    </xf>
    <xf numFmtId="0" fontId="4" fillId="0" borderId="10" xfId="0" applyFont="1" applyBorder="1" applyAlignment="1">
      <alignment horizontal="center"/>
    </xf>
    <xf numFmtId="0" fontId="4" fillId="0" borderId="12" xfId="0" applyFont="1" applyBorder="1" applyAlignment="1">
      <alignment horizontal="center"/>
    </xf>
    <xf numFmtId="0" fontId="4" fillId="0" borderId="11" xfId="0" applyFont="1" applyBorder="1" applyAlignment="1">
      <alignment horizontal="center"/>
    </xf>
    <xf numFmtId="0" fontId="3" fillId="0" borderId="0" xfId="0" applyFont="1" applyAlignment="1">
      <alignment horizontal="center" vertical="top"/>
    </xf>
    <xf numFmtId="0" fontId="4" fillId="0" borderId="0" xfId="0" applyFont="1" applyAlignment="1">
      <alignment horizontal="center"/>
    </xf>
    <xf numFmtId="0" fontId="4" fillId="0" borderId="0" xfId="0" applyFont="1" applyBorder="1" applyAlignment="1">
      <alignment horizontal="left"/>
    </xf>
    <xf numFmtId="0" fontId="4" fillId="0" borderId="0" xfId="0" applyFont="1" applyBorder="1" applyAlignment="1">
      <alignment horizontal="center"/>
    </xf>
    <xf numFmtId="0" fontId="9" fillId="0" borderId="0" xfId="0" applyFont="1" applyAlignment="1">
      <alignment horizontal="center" vertical="center"/>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4" fillId="0" borderId="0" xfId="5" applyFont="1" applyFill="1" applyBorder="1" applyAlignment="1">
      <alignment horizontal="center" vertical="center" wrapText="1"/>
    </xf>
    <xf numFmtId="0" fontId="4" fillId="0" borderId="0" xfId="5" applyFont="1" applyFill="1" applyBorder="1" applyAlignment="1">
      <alignment horizontal="left" vertical="center" wrapText="1"/>
    </xf>
    <xf numFmtId="0" fontId="4" fillId="0" borderId="9" xfId="0" applyFont="1" applyBorder="1" applyAlignment="1"/>
    <xf numFmtId="0" fontId="3" fillId="0" borderId="10" xfId="5" applyFont="1" applyFill="1" applyBorder="1" applyAlignment="1">
      <alignment horizontal="left" vertical="center" wrapText="1"/>
    </xf>
    <xf numFmtId="0" fontId="3" fillId="0" borderId="11" xfId="5" applyFont="1" applyFill="1" applyBorder="1" applyAlignment="1">
      <alignment horizontal="left" vertical="center" wrapText="1"/>
    </xf>
    <xf numFmtId="49" fontId="3" fillId="0" borderId="10" xfId="5" applyNumberFormat="1" applyFont="1" applyFill="1" applyBorder="1" applyAlignment="1">
      <alignment horizontal="center" vertical="center" wrapText="1"/>
    </xf>
    <xf numFmtId="49" fontId="3" fillId="0" borderId="11" xfId="5" applyNumberFormat="1" applyFont="1" applyFill="1" applyBorder="1" applyAlignment="1">
      <alignment horizontal="center" vertical="center" wrapText="1"/>
    </xf>
    <xf numFmtId="49" fontId="3" fillId="0" borderId="10" xfId="5" applyNumberFormat="1" applyFont="1" applyFill="1" applyBorder="1" applyAlignment="1">
      <alignment horizontal="left" vertical="center" wrapText="1"/>
    </xf>
    <xf numFmtId="49" fontId="3" fillId="0" borderId="12" xfId="5" applyNumberFormat="1" applyFont="1" applyFill="1" applyBorder="1" applyAlignment="1">
      <alignment horizontal="left" vertical="center" wrapText="1"/>
    </xf>
    <xf numFmtId="49" fontId="3" fillId="0" borderId="11" xfId="5" applyNumberFormat="1" applyFont="1" applyFill="1" applyBorder="1" applyAlignment="1">
      <alignment horizontal="left" vertical="center" wrapText="1"/>
    </xf>
    <xf numFmtId="0" fontId="3" fillId="0" borderId="9" xfId="5" applyFont="1" applyFill="1" applyBorder="1" applyAlignment="1">
      <alignment horizontal="left" vertical="top" wrapText="1"/>
    </xf>
    <xf numFmtId="0" fontId="3" fillId="0" borderId="9" xfId="5" applyFont="1" applyFill="1" applyBorder="1" applyAlignment="1">
      <alignment horizontal="center" vertical="top" wrapText="1"/>
    </xf>
    <xf numFmtId="0" fontId="5" fillId="0" borderId="9" xfId="5" applyFont="1" applyFill="1" applyBorder="1" applyAlignment="1">
      <alignment horizontal="left" vertical="top" wrapText="1"/>
    </xf>
    <xf numFmtId="0" fontId="3" fillId="0" borderId="10" xfId="5" applyFont="1" applyFill="1" applyBorder="1" applyAlignment="1">
      <alignment horizontal="center" vertical="top" wrapText="1"/>
    </xf>
    <xf numFmtId="0" fontId="3" fillId="0" borderId="12" xfId="5" applyFont="1" applyFill="1" applyBorder="1" applyAlignment="1">
      <alignment horizontal="center" vertical="top" wrapText="1"/>
    </xf>
    <xf numFmtId="0" fontId="2" fillId="0" borderId="0" xfId="0" applyFont="1" applyFill="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14" fontId="3" fillId="2" borderId="0" xfId="5" applyNumberFormat="1" applyFont="1" applyFill="1" applyBorder="1" applyAlignment="1">
      <alignment horizontal="left"/>
    </xf>
    <xf numFmtId="0" fontId="3" fillId="2" borderId="0" xfId="5" applyFont="1" applyFill="1" applyBorder="1" applyAlignment="1">
      <alignment horizontal="left"/>
    </xf>
    <xf numFmtId="14" fontId="3" fillId="0" borderId="9" xfId="5" applyNumberFormat="1" applyFont="1" applyFill="1" applyBorder="1" applyAlignment="1">
      <alignment horizontal="center" vertical="top" wrapText="1"/>
    </xf>
    <xf numFmtId="0" fontId="1" fillId="0" borderId="9" xfId="0" applyFont="1" applyFill="1" applyBorder="1"/>
    <xf numFmtId="37" fontId="3" fillId="0" borderId="10" xfId="1" applyNumberFormat="1" applyFont="1" applyFill="1" applyBorder="1" applyAlignment="1">
      <alignment horizontal="center" vertical="center" readingOrder="2"/>
    </xf>
    <xf numFmtId="37" fontId="3" fillId="0" borderId="12" xfId="1" applyNumberFormat="1" applyFont="1" applyFill="1" applyBorder="1" applyAlignment="1">
      <alignment horizontal="center" vertical="center" readingOrder="2"/>
    </xf>
    <xf numFmtId="37" fontId="3" fillId="0" borderId="11" xfId="1" applyNumberFormat="1" applyFont="1" applyFill="1" applyBorder="1" applyAlignment="1">
      <alignment horizontal="center" vertical="center" readingOrder="2"/>
    </xf>
    <xf numFmtId="0" fontId="1" fillId="0" borderId="9" xfId="0" applyFont="1" applyBorder="1"/>
    <xf numFmtId="49" fontId="3" fillId="0" borderId="9" xfId="5" applyNumberFormat="1" applyFont="1" applyFill="1" applyBorder="1" applyAlignment="1">
      <alignment horizontal="center" vertical="top" wrapText="1"/>
    </xf>
  </cellXfs>
  <cellStyles count="9">
    <cellStyle name="Moeda" xfId="3" builtinId="4"/>
    <cellStyle name="Normal" xfId="0" builtinId="0"/>
    <cellStyle name="Normal 2" xfId="4"/>
    <cellStyle name="Normal_Modelo_Planilha_Custos_NOVA_IN_MODELO" xfId="5"/>
    <cellStyle name="Normal_Xl0000028" xfId="6"/>
    <cellStyle name="Porcentagem" xfId="2" builtinId="5"/>
    <cellStyle name="Separador de milhares" xfId="1" builtinId="3"/>
    <cellStyle name="Vírgula 2" xfId="7"/>
    <cellStyle name="Vírgula 3" xfId="8"/>
  </cellStyles>
  <dxfs count="0"/>
  <tableStyles count="0" defaultTableStyle="TableStyleMedium9" defaultPivotStyle="PivotStyleLight16"/>
  <colors>
    <mruColors>
      <color rgb="FFC4D79B"/>
      <color rgb="FFFFFF00"/>
      <color rgb="FFD9D9D9"/>
      <color rgb="FFFFFFFF"/>
      <color rgb="FFF2F2F2"/>
      <color rgb="FF366092"/>
      <color rgb="FFFF0000"/>
      <color rgb="FFDAEEF3"/>
      <color rgb="FF95B3D7"/>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K552"/>
  <sheetViews>
    <sheetView topLeftCell="A502" zoomScale="80" zoomScaleNormal="80" workbookViewId="0">
      <selection activeCell="M481" sqref="M481"/>
    </sheetView>
  </sheetViews>
  <sheetFormatPr defaultColWidth="9.140625" defaultRowHeight="15.75"/>
  <cols>
    <col min="1" max="1" width="32.140625" style="231" customWidth="1"/>
    <col min="2" max="2" width="19.28515625" style="231" customWidth="1"/>
    <col min="3" max="4" width="22.28515625" style="231" customWidth="1"/>
    <col min="5" max="5" width="18.5703125" style="231" customWidth="1"/>
    <col min="6" max="6" width="17.7109375" style="231" customWidth="1"/>
    <col min="7" max="7" width="15.85546875" style="231" customWidth="1"/>
    <col min="8" max="8" width="9.140625" style="231"/>
    <col min="9" max="9" width="9.7109375" style="231" customWidth="1"/>
    <col min="10" max="16384" width="9.140625" style="231"/>
  </cols>
  <sheetData>
    <row r="1" spans="1:8" ht="24" customHeight="1">
      <c r="A1" s="562" t="s">
        <v>0</v>
      </c>
      <c r="B1" s="562"/>
      <c r="C1" s="562"/>
      <c r="D1" s="562"/>
      <c r="E1" s="562"/>
      <c r="F1" s="562"/>
      <c r="G1" s="562"/>
      <c r="H1" s="562"/>
    </row>
    <row r="2" spans="1:8" ht="24" customHeight="1">
      <c r="A2" s="562" t="s">
        <v>1</v>
      </c>
      <c r="B2" s="562"/>
      <c r="C2" s="562"/>
      <c r="D2" s="562"/>
      <c r="E2" s="562"/>
      <c r="F2" s="562"/>
      <c r="G2" s="562"/>
      <c r="H2" s="562"/>
    </row>
    <row r="3" spans="1:8" ht="177" customHeight="1">
      <c r="A3" s="521" t="s">
        <v>2</v>
      </c>
      <c r="B3" s="521"/>
      <c r="C3" s="521"/>
      <c r="D3" s="521"/>
      <c r="E3" s="521"/>
      <c r="F3" s="521"/>
      <c r="G3" s="521"/>
      <c r="H3" s="521"/>
    </row>
    <row r="4" spans="1:8" ht="24" customHeight="1">
      <c r="A4" s="232"/>
      <c r="B4" s="232"/>
      <c r="C4" s="232"/>
      <c r="D4" s="232"/>
      <c r="E4" s="232"/>
      <c r="F4" s="232"/>
      <c r="G4" s="233"/>
      <c r="H4" s="233"/>
    </row>
    <row r="5" spans="1:8" ht="24" customHeight="1">
      <c r="A5" s="520" t="s">
        <v>3</v>
      </c>
      <c r="B5" s="520"/>
      <c r="C5" s="520"/>
      <c r="D5" s="520"/>
      <c r="E5" s="520"/>
      <c r="F5" s="520"/>
      <c r="G5" s="520"/>
      <c r="H5" s="520"/>
    </row>
    <row r="6" spans="1:8" ht="40.5" customHeight="1">
      <c r="A6" s="521" t="s">
        <v>4</v>
      </c>
      <c r="B6" s="521"/>
      <c r="C6" s="521"/>
      <c r="D6" s="521"/>
      <c r="E6" s="521"/>
      <c r="F6" s="521"/>
      <c r="G6" s="521"/>
      <c r="H6" s="521"/>
    </row>
    <row r="7" spans="1:8" ht="24" customHeight="1">
      <c r="A7" s="232"/>
      <c r="B7" s="232"/>
      <c r="C7" s="232"/>
      <c r="D7" s="232"/>
      <c r="E7" s="232"/>
      <c r="F7" s="232"/>
      <c r="G7" s="233"/>
      <c r="H7" s="233"/>
    </row>
    <row r="8" spans="1:8" ht="24" customHeight="1">
      <c r="A8" s="551" t="s">
        <v>5</v>
      </c>
      <c r="B8" s="552"/>
      <c r="C8" s="552"/>
      <c r="D8" s="552"/>
      <c r="E8" s="552"/>
      <c r="F8" s="552"/>
      <c r="G8" s="552"/>
      <c r="H8" s="552"/>
    </row>
    <row r="9" spans="1:8" ht="33.75" customHeight="1">
      <c r="A9" s="521" t="s">
        <v>6</v>
      </c>
      <c r="B9" s="521"/>
      <c r="C9" s="521"/>
      <c r="D9" s="521"/>
      <c r="E9" s="521"/>
      <c r="F9" s="521"/>
      <c r="G9" s="521"/>
      <c r="H9" s="521"/>
    </row>
    <row r="10" spans="1:8" ht="24" customHeight="1"/>
    <row r="11" spans="1:8" ht="24" customHeight="1">
      <c r="A11" s="517" t="s">
        <v>5</v>
      </c>
      <c r="B11" s="519"/>
    </row>
    <row r="12" spans="1:8" ht="24" customHeight="1">
      <c r="A12" s="236" t="s">
        <v>7</v>
      </c>
      <c r="B12" s="237">
        <v>1302.3499999999999</v>
      </c>
    </row>
    <row r="13" spans="1:8" ht="24" customHeight="1">
      <c r="A13" s="238" t="s">
        <v>8</v>
      </c>
      <c r="B13" s="239">
        <f>B12</f>
        <v>1302.3499999999999</v>
      </c>
    </row>
    <row r="14" spans="1:8" ht="24" customHeight="1"/>
    <row r="15" spans="1:8" ht="24" customHeight="1">
      <c r="A15" s="551" t="s">
        <v>9</v>
      </c>
      <c r="B15" s="552"/>
      <c r="C15" s="552"/>
      <c r="D15" s="552"/>
      <c r="E15" s="552"/>
      <c r="F15" s="552"/>
      <c r="G15" s="552"/>
      <c r="H15" s="552"/>
    </row>
    <row r="16" spans="1:8" ht="85.5" customHeight="1">
      <c r="A16" s="521" t="s">
        <v>10</v>
      </c>
      <c r="B16" s="521"/>
      <c r="C16" s="521"/>
      <c r="D16" s="521"/>
      <c r="E16" s="521"/>
      <c r="F16" s="521"/>
      <c r="G16" s="521"/>
      <c r="H16" s="521"/>
    </row>
    <row r="17" spans="1:8" ht="24" customHeight="1">
      <c r="A17" s="232"/>
      <c r="B17" s="232"/>
      <c r="C17" s="232"/>
      <c r="D17" s="232"/>
      <c r="E17" s="232"/>
      <c r="F17" s="232"/>
    </row>
    <row r="18" spans="1:8" ht="24" customHeight="1">
      <c r="A18" s="522" t="s">
        <v>9</v>
      </c>
      <c r="B18" s="523"/>
      <c r="C18" s="523"/>
      <c r="D18" s="524"/>
    </row>
    <row r="19" spans="1:8" ht="24" customHeight="1">
      <c r="A19" s="240" t="s">
        <v>11</v>
      </c>
      <c r="B19" s="241" t="s">
        <v>12</v>
      </c>
      <c r="C19" s="241" t="s">
        <v>13</v>
      </c>
      <c r="D19" s="242" t="s">
        <v>14</v>
      </c>
    </row>
    <row r="20" spans="1:8" ht="24" customHeight="1">
      <c r="A20" s="243" t="s">
        <v>7</v>
      </c>
      <c r="B20" s="244">
        <f>B12</f>
        <v>1302.3499999999999</v>
      </c>
      <c r="C20" s="245"/>
      <c r="D20" s="246">
        <f>B20*C20</f>
        <v>0</v>
      </c>
      <c r="E20" s="233"/>
      <c r="G20" s="233"/>
      <c r="H20" s="233"/>
    </row>
    <row r="21" spans="1:8" ht="24" customHeight="1">
      <c r="A21" s="238" t="s">
        <v>8</v>
      </c>
      <c r="B21" s="247">
        <f>B13</f>
        <v>1302.3499999999999</v>
      </c>
      <c r="C21" s="248"/>
      <c r="D21" s="249">
        <f>B21*C21</f>
        <v>0</v>
      </c>
      <c r="E21" s="233"/>
      <c r="G21" s="233"/>
      <c r="H21" s="233"/>
    </row>
    <row r="22" spans="1:8" ht="24" customHeight="1"/>
    <row r="23" spans="1:8" ht="24" customHeight="1">
      <c r="A23" s="551" t="s">
        <v>15</v>
      </c>
      <c r="B23" s="552"/>
      <c r="C23" s="552"/>
      <c r="D23" s="552"/>
      <c r="E23" s="552"/>
      <c r="F23" s="552"/>
      <c r="G23" s="552"/>
      <c r="H23" s="552"/>
    </row>
    <row r="24" spans="1:8" ht="72" customHeight="1">
      <c r="A24" s="521" t="s">
        <v>16</v>
      </c>
      <c r="B24" s="521"/>
      <c r="C24" s="521"/>
      <c r="D24" s="521"/>
      <c r="E24" s="521"/>
      <c r="F24" s="521"/>
      <c r="G24" s="521"/>
      <c r="H24" s="521"/>
    </row>
    <row r="25" spans="1:8" ht="24" customHeight="1">
      <c r="A25" s="233"/>
      <c r="B25" s="233"/>
      <c r="C25" s="233"/>
      <c r="D25" s="233"/>
      <c r="F25" s="233"/>
    </row>
    <row r="26" spans="1:8" ht="24" customHeight="1">
      <c r="A26" s="517" t="s">
        <v>17</v>
      </c>
      <c r="B26" s="518"/>
      <c r="C26" s="518"/>
      <c r="D26" s="519"/>
    </row>
    <row r="27" spans="1:8" ht="24" customHeight="1">
      <c r="A27" s="240" t="s">
        <v>11</v>
      </c>
      <c r="B27" s="241" t="s">
        <v>12</v>
      </c>
      <c r="C27" s="241" t="s">
        <v>13</v>
      </c>
      <c r="D27" s="242" t="s">
        <v>18</v>
      </c>
    </row>
    <row r="28" spans="1:8" ht="24" customHeight="1">
      <c r="A28" s="243" t="s">
        <v>19</v>
      </c>
      <c r="B28" s="244"/>
      <c r="C28" s="251"/>
      <c r="D28" s="252">
        <f t="shared" ref="D28:D33" si="0">B28*C28</f>
        <v>0</v>
      </c>
    </row>
    <row r="29" spans="1:8" ht="24" customHeight="1">
      <c r="A29" s="253" t="s">
        <v>20</v>
      </c>
      <c r="B29" s="254"/>
      <c r="C29" s="255">
        <f>C28</f>
        <v>0</v>
      </c>
      <c r="D29" s="256">
        <f t="shared" si="0"/>
        <v>0</v>
      </c>
    </row>
    <row r="30" spans="1:8" ht="24" customHeight="1">
      <c r="A30" s="257" t="s">
        <v>21</v>
      </c>
      <c r="B30" s="258"/>
      <c r="C30" s="259">
        <f>C29</f>
        <v>0</v>
      </c>
      <c r="D30" s="260">
        <f t="shared" si="0"/>
        <v>0</v>
      </c>
    </row>
    <row r="31" spans="1:8" ht="24" customHeight="1">
      <c r="A31" s="243" t="s">
        <v>22</v>
      </c>
      <c r="B31" s="244"/>
      <c r="C31" s="251">
        <f>C30</f>
        <v>0</v>
      </c>
      <c r="D31" s="252">
        <f t="shared" si="0"/>
        <v>0</v>
      </c>
    </row>
    <row r="32" spans="1:8" ht="24" customHeight="1">
      <c r="A32" s="253" t="s">
        <v>23</v>
      </c>
      <c r="B32" s="254"/>
      <c r="C32" s="255">
        <f>C31</f>
        <v>0</v>
      </c>
      <c r="D32" s="256">
        <f t="shared" si="0"/>
        <v>0</v>
      </c>
    </row>
    <row r="33" spans="1:8" ht="24" customHeight="1">
      <c r="A33" s="238" t="s">
        <v>24</v>
      </c>
      <c r="B33" s="247"/>
      <c r="C33" s="261">
        <f>C32</f>
        <v>0</v>
      </c>
      <c r="D33" s="239">
        <f t="shared" si="0"/>
        <v>0</v>
      </c>
      <c r="G33" s="233"/>
      <c r="H33" s="233"/>
    </row>
    <row r="34" spans="1:8" ht="24" customHeight="1"/>
    <row r="35" spans="1:8" ht="24" customHeight="1"/>
    <row r="36" spans="1:8" ht="24" customHeight="1">
      <c r="A36" s="551" t="s">
        <v>25</v>
      </c>
      <c r="B36" s="552"/>
      <c r="C36" s="552"/>
      <c r="D36" s="552"/>
      <c r="E36" s="552"/>
      <c r="F36" s="552"/>
      <c r="G36" s="552"/>
      <c r="H36" s="552"/>
    </row>
    <row r="37" spans="1:8" ht="69.75" customHeight="1">
      <c r="A37" s="521" t="s">
        <v>26</v>
      </c>
      <c r="B37" s="521"/>
      <c r="C37" s="521"/>
      <c r="D37" s="521"/>
      <c r="E37" s="521"/>
      <c r="F37" s="521"/>
      <c r="G37" s="521"/>
      <c r="H37" s="521"/>
    </row>
    <row r="38" spans="1:8" ht="24" customHeight="1"/>
    <row r="39" spans="1:8" ht="24" customHeight="1">
      <c r="A39" s="522" t="s">
        <v>25</v>
      </c>
      <c r="B39" s="523"/>
      <c r="C39" s="523"/>
      <c r="D39" s="523"/>
      <c r="E39" s="524"/>
    </row>
    <row r="40" spans="1:8" ht="24" customHeight="1">
      <c r="A40" s="240" t="s">
        <v>11</v>
      </c>
      <c r="B40" s="241" t="s">
        <v>27</v>
      </c>
      <c r="C40" s="241" t="s">
        <v>28</v>
      </c>
      <c r="D40" s="241" t="s">
        <v>13</v>
      </c>
      <c r="E40" s="242" t="s">
        <v>18</v>
      </c>
    </row>
    <row r="41" spans="1:8" ht="24" customHeight="1">
      <c r="A41" s="243" t="s">
        <v>20</v>
      </c>
      <c r="B41" s="244">
        <f>' vig. diurna 12x36'!G37</f>
        <v>1302.3499999999999</v>
      </c>
      <c r="C41" s="262">
        <f>7/12</f>
        <v>0.58330000000000004</v>
      </c>
      <c r="D41" s="251"/>
      <c r="E41" s="252">
        <f>B41*C41*D41</f>
        <v>0</v>
      </c>
    </row>
    <row r="42" spans="1:8" ht="24" customHeight="1">
      <c r="A42" s="238" t="s">
        <v>23</v>
      </c>
      <c r="B42" s="247">
        <f>B41</f>
        <v>1302.3499999999999</v>
      </c>
      <c r="C42" s="263">
        <f>7/12</f>
        <v>0.58330000000000004</v>
      </c>
      <c r="D42" s="261">
        <v>0.2</v>
      </c>
      <c r="E42" s="239">
        <f>B42*C42*D42</f>
        <v>151.93</v>
      </c>
    </row>
    <row r="43" spans="1:8" ht="24" customHeight="1">
      <c r="A43" s="522" t="s">
        <v>29</v>
      </c>
      <c r="B43" s="523"/>
      <c r="C43" s="523"/>
      <c r="D43" s="523"/>
      <c r="E43" s="524"/>
    </row>
    <row r="44" spans="1:8" ht="24" customHeight="1">
      <c r="A44" s="240" t="s">
        <v>11</v>
      </c>
      <c r="B44" s="241" t="s">
        <v>27</v>
      </c>
      <c r="C44" s="241" t="s">
        <v>28</v>
      </c>
      <c r="D44" s="241" t="s">
        <v>13</v>
      </c>
      <c r="E44" s="242" t="s">
        <v>18</v>
      </c>
    </row>
    <row r="45" spans="1:8" ht="24" customHeight="1">
      <c r="A45" s="243" t="s">
        <v>20</v>
      </c>
      <c r="B45" s="244">
        <f>B12+D29</f>
        <v>1302.3499999999999</v>
      </c>
      <c r="C45" s="262">
        <f>1/12</f>
        <v>8.3299999999999999E-2</v>
      </c>
      <c r="D45" s="251">
        <f>1+D41</f>
        <v>1</v>
      </c>
      <c r="E45" s="252">
        <f>B45*C45*D45</f>
        <v>108.49</v>
      </c>
    </row>
    <row r="46" spans="1:8" ht="24" customHeight="1">
      <c r="A46" s="238" t="s">
        <v>23</v>
      </c>
      <c r="B46" s="247">
        <f>B13+D32</f>
        <v>1302.3499999999999</v>
      </c>
      <c r="C46" s="263">
        <f>1/12</f>
        <v>8.3299999999999999E-2</v>
      </c>
      <c r="D46" s="261">
        <f>1+D42</f>
        <v>1.2</v>
      </c>
      <c r="E46" s="239">
        <f>B46*C46*D46</f>
        <v>130.18</v>
      </c>
    </row>
    <row r="47" spans="1:8" ht="33.75" customHeight="1"/>
    <row r="48" spans="1:8" ht="24" customHeight="1">
      <c r="A48" s="517" t="s">
        <v>30</v>
      </c>
      <c r="B48" s="518"/>
      <c r="C48" s="518"/>
      <c r="D48" s="519"/>
    </row>
    <row r="49" spans="1:8" ht="30.75" customHeight="1">
      <c r="A49" s="240" t="s">
        <v>11</v>
      </c>
      <c r="B49" s="241" t="s">
        <v>31</v>
      </c>
      <c r="C49" s="264" t="s">
        <v>32</v>
      </c>
      <c r="D49" s="242" t="s">
        <v>18</v>
      </c>
    </row>
    <row r="50" spans="1:8" ht="24" customHeight="1">
      <c r="A50" s="243" t="s">
        <v>20</v>
      </c>
      <c r="B50" s="244">
        <f>E41</f>
        <v>0</v>
      </c>
      <c r="C50" s="244">
        <f>E45</f>
        <v>108.49</v>
      </c>
      <c r="D50" s="252">
        <f>SUM(B50:C50)</f>
        <v>108.49</v>
      </c>
    </row>
    <row r="51" spans="1:8" ht="24" customHeight="1">
      <c r="A51" s="238" t="s">
        <v>23</v>
      </c>
      <c r="B51" s="247">
        <f>E42</f>
        <v>151.93</v>
      </c>
      <c r="C51" s="247">
        <f>E46</f>
        <v>130.18</v>
      </c>
      <c r="D51" s="239">
        <f>SUM(B51:C51)</f>
        <v>282.11</v>
      </c>
      <c r="G51" s="233"/>
      <c r="H51" s="233"/>
    </row>
    <row r="52" spans="1:8" ht="24" customHeight="1"/>
    <row r="53" spans="1:8" ht="24" customHeight="1">
      <c r="A53" s="560" t="s">
        <v>33</v>
      </c>
      <c r="B53" s="560"/>
      <c r="C53" s="560"/>
      <c r="D53" s="560"/>
      <c r="E53" s="233"/>
      <c r="F53" s="233"/>
    </row>
    <row r="54" spans="1:8" ht="48" customHeight="1">
      <c r="A54" s="521" t="s">
        <v>34</v>
      </c>
      <c r="B54" s="521"/>
      <c r="C54" s="521"/>
      <c r="D54" s="521"/>
      <c r="E54" s="521"/>
      <c r="F54" s="521"/>
    </row>
    <row r="55" spans="1:8" ht="24" customHeight="1"/>
    <row r="56" spans="1:8" ht="24" customHeight="1">
      <c r="A56" s="517" t="s">
        <v>33</v>
      </c>
      <c r="B56" s="518"/>
      <c r="C56" s="518"/>
      <c r="D56" s="519"/>
    </row>
    <row r="57" spans="1:8" ht="24" customHeight="1">
      <c r="A57" s="240" t="s">
        <v>11</v>
      </c>
      <c r="B57" s="241" t="s">
        <v>12</v>
      </c>
      <c r="C57" s="241" t="s">
        <v>13</v>
      </c>
      <c r="D57" s="242" t="s">
        <v>18</v>
      </c>
    </row>
    <row r="58" spans="1:8" ht="24" customHeight="1">
      <c r="A58" s="243" t="s">
        <v>19</v>
      </c>
      <c r="B58" s="265"/>
      <c r="C58" s="265"/>
      <c r="D58" s="266"/>
    </row>
    <row r="59" spans="1:8" ht="24" customHeight="1">
      <c r="A59" s="253" t="s">
        <v>20</v>
      </c>
      <c r="B59" s="267"/>
      <c r="C59" s="267"/>
      <c r="D59" s="268"/>
    </row>
    <row r="60" spans="1:8" ht="24" customHeight="1">
      <c r="A60" s="238" t="s">
        <v>35</v>
      </c>
      <c r="B60" s="269"/>
      <c r="C60" s="269"/>
      <c r="D60" s="270"/>
    </row>
    <row r="61" spans="1:8" ht="24" customHeight="1">
      <c r="A61" s="243" t="s">
        <v>22</v>
      </c>
      <c r="B61" s="265"/>
      <c r="C61" s="265"/>
      <c r="D61" s="266"/>
    </row>
    <row r="62" spans="1:8" ht="24" customHeight="1">
      <c r="A62" s="253" t="s">
        <v>23</v>
      </c>
      <c r="B62" s="267"/>
      <c r="C62" s="267"/>
      <c r="D62" s="268"/>
    </row>
    <row r="63" spans="1:8" ht="24" customHeight="1">
      <c r="A63" s="238" t="s">
        <v>24</v>
      </c>
      <c r="B63" s="269"/>
      <c r="C63" s="269"/>
      <c r="D63" s="270"/>
      <c r="H63" s="233"/>
    </row>
    <row r="64" spans="1:8" ht="24" customHeight="1"/>
    <row r="65" spans="1:8" ht="24" customHeight="1">
      <c r="A65" s="520" t="s">
        <v>3</v>
      </c>
      <c r="B65" s="520"/>
      <c r="C65" s="520"/>
      <c r="D65" s="520"/>
      <c r="E65" s="520"/>
      <c r="F65" s="520"/>
      <c r="G65" s="520"/>
      <c r="H65" s="520"/>
    </row>
    <row r="66" spans="1:8" ht="42" customHeight="1">
      <c r="A66" s="561" t="s">
        <v>36</v>
      </c>
      <c r="B66" s="561"/>
      <c r="C66" s="561"/>
      <c r="D66" s="561"/>
      <c r="E66" s="561"/>
      <c r="F66" s="561"/>
      <c r="G66" s="561"/>
      <c r="H66" s="561"/>
    </row>
    <row r="67" spans="1:8" ht="30.75" customHeight="1"/>
    <row r="68" spans="1:8" ht="24" customHeight="1">
      <c r="A68" s="522" t="s">
        <v>3</v>
      </c>
      <c r="B68" s="523"/>
      <c r="C68" s="523"/>
      <c r="D68" s="523"/>
      <c r="E68" s="523"/>
      <c r="F68" s="523"/>
      <c r="G68" s="524"/>
    </row>
    <row r="69" spans="1:8" ht="47.25">
      <c r="A69" s="234" t="s">
        <v>11</v>
      </c>
      <c r="B69" s="250" t="s">
        <v>37</v>
      </c>
      <c r="C69" s="271" t="s">
        <v>38</v>
      </c>
      <c r="D69" s="271" t="s">
        <v>39</v>
      </c>
      <c r="E69" s="250" t="s">
        <v>31</v>
      </c>
      <c r="F69" s="250" t="s">
        <v>40</v>
      </c>
      <c r="G69" s="235" t="s">
        <v>41</v>
      </c>
    </row>
    <row r="70" spans="1:8" ht="24" customHeight="1">
      <c r="A70" s="243" t="s">
        <v>19</v>
      </c>
      <c r="B70" s="244">
        <f>B12</f>
        <v>1302.3499999999999</v>
      </c>
      <c r="C70" s="244">
        <f>D20</f>
        <v>0</v>
      </c>
      <c r="D70" s="244">
        <v>370.51</v>
      </c>
      <c r="E70" s="265"/>
      <c r="F70" s="272">
        <f t="shared" ref="F70:F75" si="1">D58</f>
        <v>0</v>
      </c>
      <c r="G70" s="252">
        <f t="shared" ref="G70:G75" si="2">SUM(B70:F70)</f>
        <v>1672.86</v>
      </c>
    </row>
    <row r="71" spans="1:8" ht="24" customHeight="1">
      <c r="A71" s="253" t="s">
        <v>20</v>
      </c>
      <c r="B71" s="254">
        <f>B12</f>
        <v>1302.3499999999999</v>
      </c>
      <c r="C71" s="254">
        <f>D20</f>
        <v>0</v>
      </c>
      <c r="D71" s="254">
        <f>D29</f>
        <v>0</v>
      </c>
      <c r="E71" s="254">
        <f>D50</f>
        <v>108.49</v>
      </c>
      <c r="F71" s="273">
        <f t="shared" si="1"/>
        <v>0</v>
      </c>
      <c r="G71" s="256">
        <f t="shared" si="2"/>
        <v>1410.84</v>
      </c>
    </row>
    <row r="72" spans="1:8" ht="24" customHeight="1">
      <c r="A72" s="257" t="s">
        <v>35</v>
      </c>
      <c r="B72" s="258">
        <f>B12</f>
        <v>1302.3499999999999</v>
      </c>
      <c r="C72" s="258">
        <f>D20</f>
        <v>0</v>
      </c>
      <c r="D72" s="258">
        <f>D30</f>
        <v>0</v>
      </c>
      <c r="E72" s="274"/>
      <c r="F72" s="275">
        <f t="shared" si="1"/>
        <v>0</v>
      </c>
      <c r="G72" s="260">
        <f t="shared" si="2"/>
        <v>1302.3499999999999</v>
      </c>
    </row>
    <row r="73" spans="1:8" ht="24" customHeight="1">
      <c r="A73" s="243" t="s">
        <v>22</v>
      </c>
      <c r="B73" s="244">
        <f>B13</f>
        <v>1302.3499999999999</v>
      </c>
      <c r="C73" s="244">
        <f>D21</f>
        <v>0</v>
      </c>
      <c r="D73" s="244">
        <f>D31</f>
        <v>0</v>
      </c>
      <c r="E73" s="265"/>
      <c r="F73" s="272">
        <f t="shared" si="1"/>
        <v>0</v>
      </c>
      <c r="G73" s="252">
        <f t="shared" si="2"/>
        <v>1302.3499999999999</v>
      </c>
    </row>
    <row r="74" spans="1:8" ht="24" customHeight="1">
      <c r="A74" s="253" t="s">
        <v>23</v>
      </c>
      <c r="B74" s="254">
        <f>B13</f>
        <v>1302.3499999999999</v>
      </c>
      <c r="C74" s="254">
        <f>D21</f>
        <v>0</v>
      </c>
      <c r="D74" s="254">
        <f>D32</f>
        <v>0</v>
      </c>
      <c r="E74" s="254">
        <f>D51</f>
        <v>282.11</v>
      </c>
      <c r="F74" s="273">
        <f t="shared" si="1"/>
        <v>0</v>
      </c>
      <c r="G74" s="256">
        <f t="shared" si="2"/>
        <v>1584.46</v>
      </c>
    </row>
    <row r="75" spans="1:8" ht="24" customHeight="1">
      <c r="A75" s="238" t="s">
        <v>24</v>
      </c>
      <c r="B75" s="247">
        <f>B13</f>
        <v>1302.3499999999999</v>
      </c>
      <c r="C75" s="247">
        <f>D21</f>
        <v>0</v>
      </c>
      <c r="D75" s="247">
        <f>D33</f>
        <v>0</v>
      </c>
      <c r="E75" s="269"/>
      <c r="F75" s="276">
        <f t="shared" si="1"/>
        <v>0</v>
      </c>
      <c r="G75" s="239">
        <f t="shared" si="2"/>
        <v>1302.3499999999999</v>
      </c>
      <c r="H75" s="233"/>
    </row>
    <row r="76" spans="1:8" ht="24" customHeight="1"/>
    <row r="77" spans="1:8" ht="24" customHeight="1">
      <c r="A77" s="520" t="s">
        <v>42</v>
      </c>
      <c r="B77" s="520"/>
      <c r="C77" s="520"/>
      <c r="D77" s="520"/>
      <c r="E77" s="520"/>
      <c r="F77" s="520"/>
      <c r="G77" s="520"/>
      <c r="H77" s="520"/>
    </row>
    <row r="78" spans="1:8" ht="24" customHeight="1"/>
    <row r="79" spans="1:8" ht="24" customHeight="1">
      <c r="A79" s="551" t="s">
        <v>43</v>
      </c>
      <c r="B79" s="552"/>
      <c r="C79" s="552"/>
      <c r="D79" s="552"/>
      <c r="E79" s="552"/>
      <c r="F79" s="552"/>
      <c r="G79" s="552"/>
      <c r="H79" s="552"/>
    </row>
    <row r="81" spans="1:5" ht="31.5" customHeight="1">
      <c r="A81" s="553" t="s">
        <v>44</v>
      </c>
      <c r="B81" s="518"/>
      <c r="C81" s="518"/>
      <c r="D81" s="519"/>
      <c r="E81" s="278"/>
    </row>
    <row r="82" spans="1:5" ht="31.5">
      <c r="A82" s="279" t="s">
        <v>11</v>
      </c>
      <c r="B82" s="280" t="s">
        <v>12</v>
      </c>
      <c r="C82" s="281" t="s">
        <v>45</v>
      </c>
      <c r="D82" s="282" t="s">
        <v>18</v>
      </c>
    </row>
    <row r="83" spans="1:5" ht="24" customHeight="1">
      <c r="A83" s="243" t="s">
        <v>19</v>
      </c>
      <c r="B83" s="244">
        <f t="shared" ref="B83:B88" si="3">G70</f>
        <v>1672.86</v>
      </c>
      <c r="C83" s="283">
        <f t="shared" ref="C83:C88" si="4">1/12</f>
        <v>8.3299999999999999E-2</v>
      </c>
      <c r="D83" s="252">
        <f t="shared" ref="D83:D88" si="5">B83*C83</f>
        <v>139.35</v>
      </c>
    </row>
    <row r="84" spans="1:5" ht="24" customHeight="1">
      <c r="A84" s="253" t="s">
        <v>20</v>
      </c>
      <c r="B84" s="254">
        <f t="shared" si="3"/>
        <v>1410.84</v>
      </c>
      <c r="C84" s="284">
        <f t="shared" si="4"/>
        <v>8.3299999999999999E-2</v>
      </c>
      <c r="D84" s="256">
        <f t="shared" si="5"/>
        <v>117.52</v>
      </c>
    </row>
    <row r="85" spans="1:5" ht="24" customHeight="1">
      <c r="A85" s="257" t="s">
        <v>35</v>
      </c>
      <c r="B85" s="258">
        <f t="shared" si="3"/>
        <v>1302.3499999999999</v>
      </c>
      <c r="C85" s="285">
        <f t="shared" si="4"/>
        <v>8.3299999999999999E-2</v>
      </c>
      <c r="D85" s="260">
        <f t="shared" si="5"/>
        <v>108.49</v>
      </c>
    </row>
    <row r="86" spans="1:5" ht="24" customHeight="1">
      <c r="A86" s="243" t="s">
        <v>22</v>
      </c>
      <c r="B86" s="244">
        <f t="shared" si="3"/>
        <v>1302.3499999999999</v>
      </c>
      <c r="C86" s="283">
        <f t="shared" si="4"/>
        <v>8.3299999999999999E-2</v>
      </c>
      <c r="D86" s="252">
        <f t="shared" si="5"/>
        <v>108.49</v>
      </c>
    </row>
    <row r="87" spans="1:5" ht="24" customHeight="1">
      <c r="A87" s="253" t="s">
        <v>23</v>
      </c>
      <c r="B87" s="254">
        <f t="shared" si="3"/>
        <v>1584.46</v>
      </c>
      <c r="C87" s="284">
        <f t="shared" si="4"/>
        <v>8.3299999999999999E-2</v>
      </c>
      <c r="D87" s="256">
        <f t="shared" si="5"/>
        <v>131.99</v>
      </c>
    </row>
    <row r="88" spans="1:5" ht="24" customHeight="1">
      <c r="A88" s="238" t="s">
        <v>24</v>
      </c>
      <c r="B88" s="247">
        <f t="shared" si="3"/>
        <v>1302.3499999999999</v>
      </c>
      <c r="C88" s="286">
        <f t="shared" si="4"/>
        <v>8.3299999999999999E-2</v>
      </c>
      <c r="D88" s="239">
        <f t="shared" si="5"/>
        <v>108.49</v>
      </c>
    </row>
    <row r="90" spans="1:5" ht="36.75" customHeight="1">
      <c r="A90" s="553" t="s">
        <v>46</v>
      </c>
      <c r="B90" s="518"/>
      <c r="C90" s="518"/>
      <c r="D90" s="519"/>
    </row>
    <row r="91" spans="1:5" ht="30.75" customHeight="1">
      <c r="A91" s="279" t="s">
        <v>11</v>
      </c>
      <c r="B91" s="280" t="s">
        <v>12</v>
      </c>
      <c r="C91" s="281" t="s">
        <v>45</v>
      </c>
      <c r="D91" s="282" t="s">
        <v>18</v>
      </c>
    </row>
    <row r="92" spans="1:5" ht="24" customHeight="1">
      <c r="A92" s="243" t="s">
        <v>19</v>
      </c>
      <c r="B92" s="244">
        <f t="shared" ref="B92:B97" si="6">G70</f>
        <v>1672.86</v>
      </c>
      <c r="C92" s="283">
        <f t="shared" ref="C92:C97" si="7">1/12</f>
        <v>8.3299999999999999E-2</v>
      </c>
      <c r="D92" s="252">
        <f t="shared" ref="D92:D97" si="8">B92*C92</f>
        <v>139.35</v>
      </c>
    </row>
    <row r="93" spans="1:5" ht="24" customHeight="1">
      <c r="A93" s="253" t="s">
        <v>20</v>
      </c>
      <c r="B93" s="254">
        <f t="shared" si="6"/>
        <v>1410.84</v>
      </c>
      <c r="C93" s="284">
        <f t="shared" si="7"/>
        <v>8.3299999999999999E-2</v>
      </c>
      <c r="D93" s="256">
        <f t="shared" si="8"/>
        <v>117.52</v>
      </c>
    </row>
    <row r="94" spans="1:5" ht="24" customHeight="1">
      <c r="A94" s="257" t="s">
        <v>35</v>
      </c>
      <c r="B94" s="258">
        <f t="shared" si="6"/>
        <v>1302.3499999999999</v>
      </c>
      <c r="C94" s="285">
        <f t="shared" si="7"/>
        <v>8.3299999999999999E-2</v>
      </c>
      <c r="D94" s="260">
        <f t="shared" si="8"/>
        <v>108.49</v>
      </c>
    </row>
    <row r="95" spans="1:5" ht="24" customHeight="1">
      <c r="A95" s="243" t="s">
        <v>22</v>
      </c>
      <c r="B95" s="244">
        <f t="shared" si="6"/>
        <v>1302.3499999999999</v>
      </c>
      <c r="C95" s="283">
        <f t="shared" si="7"/>
        <v>8.3299999999999999E-2</v>
      </c>
      <c r="D95" s="252">
        <f t="shared" si="8"/>
        <v>108.49</v>
      </c>
    </row>
    <row r="96" spans="1:5" ht="24" customHeight="1">
      <c r="A96" s="253" t="s">
        <v>23</v>
      </c>
      <c r="B96" s="254">
        <f t="shared" si="6"/>
        <v>1584.46</v>
      </c>
      <c r="C96" s="284">
        <f t="shared" si="7"/>
        <v>8.3299999999999999E-2</v>
      </c>
      <c r="D96" s="256">
        <f t="shared" si="8"/>
        <v>131.99</v>
      </c>
    </row>
    <row r="97" spans="1:8" ht="24" customHeight="1">
      <c r="A97" s="238" t="s">
        <v>24</v>
      </c>
      <c r="B97" s="247">
        <f t="shared" si="6"/>
        <v>1302.3499999999999</v>
      </c>
      <c r="C97" s="286">
        <f t="shared" si="7"/>
        <v>8.3299999999999999E-2</v>
      </c>
      <c r="D97" s="239">
        <f t="shared" si="8"/>
        <v>108.49</v>
      </c>
    </row>
    <row r="98" spans="1:8" ht="38.25" customHeight="1"/>
    <row r="99" spans="1:8" ht="24" customHeight="1">
      <c r="A99" s="548" t="s">
        <v>47</v>
      </c>
      <c r="B99" s="549"/>
      <c r="C99" s="549"/>
      <c r="D99" s="549"/>
      <c r="E99" s="550"/>
    </row>
    <row r="100" spans="1:8" ht="30" customHeight="1">
      <c r="A100" s="279" t="s">
        <v>11</v>
      </c>
      <c r="B100" s="280" t="s">
        <v>12</v>
      </c>
      <c r="C100" s="281" t="s">
        <v>48</v>
      </c>
      <c r="D100" s="281" t="s">
        <v>45</v>
      </c>
      <c r="E100" s="282" t="s">
        <v>18</v>
      </c>
    </row>
    <row r="101" spans="1:8" ht="24" customHeight="1">
      <c r="A101" s="243" t="s">
        <v>19</v>
      </c>
      <c r="B101" s="244">
        <f t="shared" ref="B101:B106" si="9">G70</f>
        <v>1672.86</v>
      </c>
      <c r="C101" s="262">
        <f t="shared" ref="C101:C106" si="10">1/3</f>
        <v>0.33329999999999999</v>
      </c>
      <c r="D101" s="283">
        <f t="shared" ref="D101:D106" si="11">1/12</f>
        <v>8.3299999999999999E-2</v>
      </c>
      <c r="E101" s="252">
        <f t="shared" ref="E101:E106" si="12">B101*C101*D101</f>
        <v>46.45</v>
      </c>
      <c r="F101" s="289">
        <f>C101*D101</f>
        <v>2.7799999999999998E-2</v>
      </c>
      <c r="G101" s="289">
        <f>F101+C92</f>
        <v>0.1111</v>
      </c>
      <c r="H101" s="289">
        <f>G101+F101</f>
        <v>0.1389</v>
      </c>
    </row>
    <row r="102" spans="1:8" ht="24" customHeight="1">
      <c r="A102" s="253" t="s">
        <v>20</v>
      </c>
      <c r="B102" s="254">
        <f t="shared" si="9"/>
        <v>1410.84</v>
      </c>
      <c r="C102" s="290">
        <f t="shared" si="10"/>
        <v>0.33329999999999999</v>
      </c>
      <c r="D102" s="284">
        <f t="shared" si="11"/>
        <v>8.3299999999999999E-2</v>
      </c>
      <c r="E102" s="256">
        <f t="shared" si="12"/>
        <v>39.17</v>
      </c>
    </row>
    <row r="103" spans="1:8" ht="24" customHeight="1">
      <c r="A103" s="257" t="s">
        <v>35</v>
      </c>
      <c r="B103" s="258">
        <f t="shared" si="9"/>
        <v>1302.3499999999999</v>
      </c>
      <c r="C103" s="291">
        <f t="shared" si="10"/>
        <v>0.33329999999999999</v>
      </c>
      <c r="D103" s="285">
        <f t="shared" si="11"/>
        <v>8.3299999999999999E-2</v>
      </c>
      <c r="E103" s="260">
        <f t="shared" si="12"/>
        <v>36.159999999999997</v>
      </c>
    </row>
    <row r="104" spans="1:8" ht="24" customHeight="1">
      <c r="A104" s="243" t="s">
        <v>22</v>
      </c>
      <c r="B104" s="244">
        <f t="shared" si="9"/>
        <v>1302.3499999999999</v>
      </c>
      <c r="C104" s="262">
        <f t="shared" si="10"/>
        <v>0.33329999999999999</v>
      </c>
      <c r="D104" s="283">
        <f t="shared" si="11"/>
        <v>8.3299999999999999E-2</v>
      </c>
      <c r="E104" s="252">
        <f t="shared" si="12"/>
        <v>36.159999999999997</v>
      </c>
    </row>
    <row r="105" spans="1:8" ht="24" customHeight="1">
      <c r="A105" s="253" t="s">
        <v>23</v>
      </c>
      <c r="B105" s="254">
        <f t="shared" si="9"/>
        <v>1584.46</v>
      </c>
      <c r="C105" s="290">
        <f t="shared" si="10"/>
        <v>0.33329999999999999</v>
      </c>
      <c r="D105" s="284">
        <f t="shared" si="11"/>
        <v>8.3299999999999999E-2</v>
      </c>
      <c r="E105" s="256">
        <f t="shared" si="12"/>
        <v>43.99</v>
      </c>
    </row>
    <row r="106" spans="1:8" ht="24" customHeight="1">
      <c r="A106" s="238" t="s">
        <v>24</v>
      </c>
      <c r="B106" s="247">
        <f t="shared" si="9"/>
        <v>1302.3499999999999</v>
      </c>
      <c r="C106" s="263">
        <f t="shared" si="10"/>
        <v>0.33329999999999999</v>
      </c>
      <c r="D106" s="286">
        <f t="shared" si="11"/>
        <v>8.3299999999999999E-2</v>
      </c>
      <c r="E106" s="239">
        <f t="shared" si="12"/>
        <v>36.159999999999997</v>
      </c>
    </row>
    <row r="107" spans="1:8" ht="24" customHeight="1"/>
    <row r="108" spans="1:8" ht="24" customHeight="1">
      <c r="A108" s="522" t="s">
        <v>43</v>
      </c>
      <c r="B108" s="523"/>
      <c r="C108" s="523"/>
      <c r="D108" s="523"/>
      <c r="E108" s="524"/>
    </row>
    <row r="109" spans="1:8" ht="24" customHeight="1">
      <c r="A109" s="279" t="s">
        <v>11</v>
      </c>
      <c r="B109" s="280" t="s">
        <v>49</v>
      </c>
      <c r="C109" s="280" t="s">
        <v>50</v>
      </c>
      <c r="D109" s="280" t="s">
        <v>51</v>
      </c>
      <c r="E109" s="282" t="s">
        <v>41</v>
      </c>
    </row>
    <row r="110" spans="1:8" ht="24" customHeight="1">
      <c r="A110" s="243" t="s">
        <v>19</v>
      </c>
      <c r="B110" s="244">
        <f t="shared" ref="B110:B115" si="13">D83</f>
        <v>139.35</v>
      </c>
      <c r="C110" s="244">
        <f t="shared" ref="C110:C115" si="14">D92</f>
        <v>139.35</v>
      </c>
      <c r="D110" s="244">
        <f t="shared" ref="D110:D115" si="15">E101</f>
        <v>46.45</v>
      </c>
      <c r="E110" s="252">
        <f t="shared" ref="E110:E115" si="16">SUM(B110:D110)</f>
        <v>325.14999999999998</v>
      </c>
    </row>
    <row r="111" spans="1:8" ht="24" customHeight="1">
      <c r="A111" s="253" t="s">
        <v>20</v>
      </c>
      <c r="B111" s="254">
        <f t="shared" si="13"/>
        <v>117.52</v>
      </c>
      <c r="C111" s="254">
        <f t="shared" si="14"/>
        <v>117.52</v>
      </c>
      <c r="D111" s="254">
        <f t="shared" si="15"/>
        <v>39.17</v>
      </c>
      <c r="E111" s="256">
        <f t="shared" si="16"/>
        <v>274.20999999999998</v>
      </c>
    </row>
    <row r="112" spans="1:8" ht="24" customHeight="1">
      <c r="A112" s="257" t="s">
        <v>35</v>
      </c>
      <c r="B112" s="258">
        <f t="shared" si="13"/>
        <v>108.49</v>
      </c>
      <c r="C112" s="258">
        <f t="shared" si="14"/>
        <v>108.49</v>
      </c>
      <c r="D112" s="258">
        <f t="shared" si="15"/>
        <v>36.159999999999997</v>
      </c>
      <c r="E112" s="260">
        <f t="shared" si="16"/>
        <v>253.14</v>
      </c>
    </row>
    <row r="113" spans="1:8" ht="24" customHeight="1">
      <c r="A113" s="243" t="s">
        <v>22</v>
      </c>
      <c r="B113" s="244">
        <f t="shared" si="13"/>
        <v>108.49</v>
      </c>
      <c r="C113" s="244">
        <f t="shared" si="14"/>
        <v>108.49</v>
      </c>
      <c r="D113" s="244">
        <f t="shared" si="15"/>
        <v>36.159999999999997</v>
      </c>
      <c r="E113" s="252">
        <f t="shared" si="16"/>
        <v>253.14</v>
      </c>
    </row>
    <row r="114" spans="1:8" ht="24" customHeight="1">
      <c r="A114" s="253" t="s">
        <v>23</v>
      </c>
      <c r="B114" s="254">
        <f t="shared" si="13"/>
        <v>131.99</v>
      </c>
      <c r="C114" s="254">
        <f t="shared" si="14"/>
        <v>131.99</v>
      </c>
      <c r="D114" s="254">
        <f t="shared" si="15"/>
        <v>43.99</v>
      </c>
      <c r="E114" s="256">
        <f t="shared" si="16"/>
        <v>307.97000000000003</v>
      </c>
    </row>
    <row r="115" spans="1:8" ht="24" customHeight="1">
      <c r="A115" s="238" t="s">
        <v>24</v>
      </c>
      <c r="B115" s="247">
        <f t="shared" si="13"/>
        <v>108.49</v>
      </c>
      <c r="C115" s="247">
        <f t="shared" si="14"/>
        <v>108.49</v>
      </c>
      <c r="D115" s="247">
        <f t="shared" si="15"/>
        <v>36.159999999999997</v>
      </c>
      <c r="E115" s="239">
        <f t="shared" si="16"/>
        <v>253.14</v>
      </c>
      <c r="H115" s="233"/>
    </row>
    <row r="116" spans="1:8" ht="24" customHeight="1"/>
    <row r="117" spans="1:8" ht="24" customHeight="1">
      <c r="A117" s="551" t="s">
        <v>52</v>
      </c>
      <c r="B117" s="552"/>
      <c r="C117" s="552"/>
      <c r="D117" s="552"/>
      <c r="E117" s="552"/>
      <c r="F117" s="552"/>
      <c r="G117" s="552"/>
      <c r="H117" s="552"/>
    </row>
    <row r="118" spans="1:8" ht="51.75" customHeight="1">
      <c r="A118" s="521" t="s">
        <v>53</v>
      </c>
      <c r="B118" s="521"/>
      <c r="C118" s="521"/>
      <c r="D118" s="521"/>
      <c r="E118" s="521"/>
      <c r="F118" s="521"/>
      <c r="G118" s="521"/>
      <c r="H118" s="521"/>
    </row>
    <row r="119" spans="1:8" ht="24" customHeight="1"/>
    <row r="120" spans="1:8" ht="24" customHeight="1">
      <c r="A120" s="517" t="s">
        <v>54</v>
      </c>
      <c r="B120" s="519"/>
    </row>
    <row r="121" spans="1:8" ht="24" customHeight="1">
      <c r="A121" s="279" t="s">
        <v>55</v>
      </c>
      <c r="B121" s="282" t="s">
        <v>13</v>
      </c>
    </row>
    <row r="122" spans="1:8" ht="24" customHeight="1">
      <c r="A122" s="243" t="s">
        <v>56</v>
      </c>
      <c r="B122" s="292">
        <v>0.2</v>
      </c>
    </row>
    <row r="123" spans="1:8" ht="24" customHeight="1">
      <c r="A123" s="253" t="s">
        <v>57</v>
      </c>
      <c r="B123" s="293">
        <v>2.5000000000000001E-2</v>
      </c>
    </row>
    <row r="124" spans="1:8" ht="24" customHeight="1">
      <c r="A124" s="253" t="s">
        <v>58</v>
      </c>
      <c r="B124" s="294">
        <v>0.03</v>
      </c>
    </row>
    <row r="125" spans="1:8" ht="24" customHeight="1">
      <c r="A125" s="253" t="s">
        <v>59</v>
      </c>
      <c r="B125" s="293">
        <v>1.4999999999999999E-2</v>
      </c>
    </row>
    <row r="126" spans="1:8" ht="24" customHeight="1">
      <c r="A126" s="253" t="s">
        <v>60</v>
      </c>
      <c r="B126" s="293">
        <v>0.01</v>
      </c>
    </row>
    <row r="127" spans="1:8" ht="24" customHeight="1">
      <c r="A127" s="253" t="s">
        <v>61</v>
      </c>
      <c r="B127" s="293">
        <v>6.0000000000000001E-3</v>
      </c>
    </row>
    <row r="128" spans="1:8" ht="24" customHeight="1">
      <c r="A128" s="253" t="s">
        <v>62</v>
      </c>
      <c r="B128" s="293">
        <v>2E-3</v>
      </c>
    </row>
    <row r="129" spans="1:4" ht="24" customHeight="1">
      <c r="A129" s="238" t="s">
        <v>63</v>
      </c>
      <c r="B129" s="295">
        <v>0.08</v>
      </c>
    </row>
    <row r="130" spans="1:4" ht="24" customHeight="1">
      <c r="A130" s="296" t="s">
        <v>64</v>
      </c>
      <c r="B130" s="297">
        <f>SUM(B122:B129)</f>
        <v>0.36799999999999999</v>
      </c>
    </row>
    <row r="131" spans="1:4" ht="24" customHeight="1"/>
    <row r="132" spans="1:4" ht="24" customHeight="1">
      <c r="A132" s="517" t="s">
        <v>65</v>
      </c>
      <c r="B132" s="518"/>
      <c r="C132" s="518"/>
      <c r="D132" s="519"/>
    </row>
    <row r="133" spans="1:4" ht="24" customHeight="1">
      <c r="A133" s="279" t="s">
        <v>11</v>
      </c>
      <c r="B133" s="280" t="s">
        <v>12</v>
      </c>
      <c r="C133" s="280" t="s">
        <v>13</v>
      </c>
      <c r="D133" s="282" t="s">
        <v>18</v>
      </c>
    </row>
    <row r="134" spans="1:4" ht="24" customHeight="1">
      <c r="A134" s="243" t="s">
        <v>19</v>
      </c>
      <c r="B134" s="244">
        <f t="shared" ref="B134:B139" si="17">G70+E110</f>
        <v>1998.01</v>
      </c>
      <c r="C134" s="298">
        <f t="shared" ref="C134:C139" si="18">SUM($B$122:$B$128)</f>
        <v>0.28799999999999998</v>
      </c>
      <c r="D134" s="252">
        <f t="shared" ref="D134:D139" si="19">B134*C134</f>
        <v>575.42999999999995</v>
      </c>
    </row>
    <row r="135" spans="1:4" ht="24" customHeight="1">
      <c r="A135" s="253" t="s">
        <v>20</v>
      </c>
      <c r="B135" s="254">
        <f t="shared" si="17"/>
        <v>1685.05</v>
      </c>
      <c r="C135" s="299">
        <f t="shared" si="18"/>
        <v>0.28799999999999998</v>
      </c>
      <c r="D135" s="256">
        <f t="shared" si="19"/>
        <v>485.29</v>
      </c>
    </row>
    <row r="136" spans="1:4" ht="24" customHeight="1">
      <c r="A136" s="257" t="s">
        <v>35</v>
      </c>
      <c r="B136" s="258">
        <f t="shared" si="17"/>
        <v>1555.49</v>
      </c>
      <c r="C136" s="300">
        <f t="shared" si="18"/>
        <v>0.28799999999999998</v>
      </c>
      <c r="D136" s="260">
        <f t="shared" si="19"/>
        <v>447.98</v>
      </c>
    </row>
    <row r="137" spans="1:4" ht="24" customHeight="1">
      <c r="A137" s="243" t="s">
        <v>22</v>
      </c>
      <c r="B137" s="244">
        <f t="shared" si="17"/>
        <v>1555.49</v>
      </c>
      <c r="C137" s="298">
        <f t="shared" si="18"/>
        <v>0.28799999999999998</v>
      </c>
      <c r="D137" s="252">
        <f t="shared" si="19"/>
        <v>447.98</v>
      </c>
    </row>
    <row r="138" spans="1:4" ht="24" customHeight="1">
      <c r="A138" s="253" t="s">
        <v>23</v>
      </c>
      <c r="B138" s="254">
        <f t="shared" si="17"/>
        <v>1892.43</v>
      </c>
      <c r="C138" s="299">
        <f t="shared" si="18"/>
        <v>0.28799999999999998</v>
      </c>
      <c r="D138" s="256">
        <f t="shared" si="19"/>
        <v>545.02</v>
      </c>
    </row>
    <row r="139" spans="1:4" ht="24" customHeight="1">
      <c r="A139" s="238" t="s">
        <v>24</v>
      </c>
      <c r="B139" s="247">
        <f t="shared" si="17"/>
        <v>1555.49</v>
      </c>
      <c r="C139" s="301">
        <f t="shared" si="18"/>
        <v>0.28799999999999998</v>
      </c>
      <c r="D139" s="239">
        <f t="shared" si="19"/>
        <v>447.98</v>
      </c>
    </row>
    <row r="140" spans="1:4" ht="24" customHeight="1"/>
    <row r="141" spans="1:4" ht="24" customHeight="1">
      <c r="A141" s="517" t="s">
        <v>66</v>
      </c>
      <c r="B141" s="518"/>
      <c r="C141" s="518"/>
      <c r="D141" s="519"/>
    </row>
    <row r="142" spans="1:4" ht="24" customHeight="1">
      <c r="A142" s="279" t="s">
        <v>11</v>
      </c>
      <c r="B142" s="280" t="s">
        <v>12</v>
      </c>
      <c r="C142" s="280" t="s">
        <v>13</v>
      </c>
      <c r="D142" s="282" t="s">
        <v>18</v>
      </c>
    </row>
    <row r="143" spans="1:4" ht="24" customHeight="1">
      <c r="A143" s="243" t="s">
        <v>19</v>
      </c>
      <c r="B143" s="244">
        <f t="shared" ref="B143:B148" si="20">G70+E110</f>
        <v>1998.01</v>
      </c>
      <c r="C143" s="283">
        <f t="shared" ref="C143:C148" si="21">$B$129</f>
        <v>0.08</v>
      </c>
      <c r="D143" s="252">
        <f t="shared" ref="D143:D148" si="22">B143*C143</f>
        <v>159.84</v>
      </c>
    </row>
    <row r="144" spans="1:4" ht="24" customHeight="1">
      <c r="A144" s="253" t="s">
        <v>20</v>
      </c>
      <c r="B144" s="254">
        <f t="shared" si="20"/>
        <v>1685.05</v>
      </c>
      <c r="C144" s="284">
        <f t="shared" si="21"/>
        <v>0.08</v>
      </c>
      <c r="D144" s="256">
        <f t="shared" si="22"/>
        <v>134.80000000000001</v>
      </c>
    </row>
    <row r="145" spans="1:8" ht="24" customHeight="1">
      <c r="A145" s="257" t="s">
        <v>35</v>
      </c>
      <c r="B145" s="258">
        <f t="shared" si="20"/>
        <v>1555.49</v>
      </c>
      <c r="C145" s="285">
        <f t="shared" si="21"/>
        <v>0.08</v>
      </c>
      <c r="D145" s="260">
        <f t="shared" si="22"/>
        <v>124.44</v>
      </c>
    </row>
    <row r="146" spans="1:8" ht="24" customHeight="1">
      <c r="A146" s="243" t="s">
        <v>22</v>
      </c>
      <c r="B146" s="244">
        <f t="shared" si="20"/>
        <v>1555.49</v>
      </c>
      <c r="C146" s="283">
        <f t="shared" si="21"/>
        <v>0.08</v>
      </c>
      <c r="D146" s="252">
        <f t="shared" si="22"/>
        <v>124.44</v>
      </c>
    </row>
    <row r="147" spans="1:8" ht="24" customHeight="1">
      <c r="A147" s="253" t="s">
        <v>23</v>
      </c>
      <c r="B147" s="254">
        <f t="shared" si="20"/>
        <v>1892.43</v>
      </c>
      <c r="C147" s="284">
        <f t="shared" si="21"/>
        <v>0.08</v>
      </c>
      <c r="D147" s="256">
        <f t="shared" si="22"/>
        <v>151.38999999999999</v>
      </c>
    </row>
    <row r="148" spans="1:8" ht="24" customHeight="1">
      <c r="A148" s="238" t="s">
        <v>24</v>
      </c>
      <c r="B148" s="247">
        <f t="shared" si="20"/>
        <v>1555.49</v>
      </c>
      <c r="C148" s="286">
        <f t="shared" si="21"/>
        <v>0.08</v>
      </c>
      <c r="D148" s="239">
        <f t="shared" si="22"/>
        <v>124.44</v>
      </c>
    </row>
    <row r="149" spans="1:8" ht="24" customHeight="1"/>
    <row r="150" spans="1:8" ht="24" customHeight="1">
      <c r="A150" s="517" t="s">
        <v>52</v>
      </c>
      <c r="B150" s="518"/>
      <c r="C150" s="518"/>
      <c r="D150" s="519"/>
    </row>
    <row r="151" spans="1:8" ht="24" customHeight="1">
      <c r="A151" s="279" t="s">
        <v>11</v>
      </c>
      <c r="B151" s="280" t="s">
        <v>67</v>
      </c>
      <c r="C151" s="280" t="s">
        <v>63</v>
      </c>
      <c r="D151" s="282" t="s">
        <v>41</v>
      </c>
    </row>
    <row r="152" spans="1:8" ht="24" customHeight="1">
      <c r="A152" s="243" t="s">
        <v>19</v>
      </c>
      <c r="B152" s="244">
        <f t="shared" ref="B152:B157" si="23">D134</f>
        <v>575.42999999999995</v>
      </c>
      <c r="C152" s="244">
        <f t="shared" ref="C152:C157" si="24">D143</f>
        <v>159.84</v>
      </c>
      <c r="D152" s="252">
        <f t="shared" ref="D152:D157" si="25">B152+C152</f>
        <v>735.27</v>
      </c>
    </row>
    <row r="153" spans="1:8" ht="24" customHeight="1">
      <c r="A153" s="253" t="s">
        <v>20</v>
      </c>
      <c r="B153" s="254">
        <f t="shared" si="23"/>
        <v>485.29</v>
      </c>
      <c r="C153" s="254">
        <f t="shared" si="24"/>
        <v>134.80000000000001</v>
      </c>
      <c r="D153" s="256">
        <f t="shared" si="25"/>
        <v>620.09</v>
      </c>
    </row>
    <row r="154" spans="1:8" ht="24" customHeight="1">
      <c r="A154" s="257" t="s">
        <v>35</v>
      </c>
      <c r="B154" s="258">
        <f t="shared" si="23"/>
        <v>447.98</v>
      </c>
      <c r="C154" s="258">
        <f t="shared" si="24"/>
        <v>124.44</v>
      </c>
      <c r="D154" s="260">
        <f t="shared" si="25"/>
        <v>572.41999999999996</v>
      </c>
    </row>
    <row r="155" spans="1:8" ht="24" customHeight="1">
      <c r="A155" s="243" t="s">
        <v>22</v>
      </c>
      <c r="B155" s="244">
        <f t="shared" si="23"/>
        <v>447.98</v>
      </c>
      <c r="C155" s="244">
        <f t="shared" si="24"/>
        <v>124.44</v>
      </c>
      <c r="D155" s="252">
        <f t="shared" si="25"/>
        <v>572.41999999999996</v>
      </c>
    </row>
    <row r="156" spans="1:8" ht="24" customHeight="1">
      <c r="A156" s="253" t="s">
        <v>23</v>
      </c>
      <c r="B156" s="254">
        <f t="shared" si="23"/>
        <v>545.02</v>
      </c>
      <c r="C156" s="254">
        <f t="shared" si="24"/>
        <v>151.38999999999999</v>
      </c>
      <c r="D156" s="256">
        <f t="shared" si="25"/>
        <v>696.41</v>
      </c>
    </row>
    <row r="157" spans="1:8" ht="24" customHeight="1">
      <c r="A157" s="238" t="s">
        <v>24</v>
      </c>
      <c r="B157" s="247">
        <f t="shared" si="23"/>
        <v>447.98</v>
      </c>
      <c r="C157" s="247">
        <f t="shared" si="24"/>
        <v>124.44</v>
      </c>
      <c r="D157" s="239">
        <f t="shared" si="25"/>
        <v>572.41999999999996</v>
      </c>
      <c r="H157" s="233"/>
    </row>
    <row r="158" spans="1:8" ht="24" customHeight="1"/>
    <row r="159" spans="1:8" ht="24" customHeight="1">
      <c r="A159" s="551" t="s">
        <v>68</v>
      </c>
      <c r="B159" s="552"/>
      <c r="C159" s="552"/>
      <c r="D159" s="552"/>
      <c r="E159" s="552"/>
      <c r="F159" s="552"/>
      <c r="G159" s="552"/>
      <c r="H159" s="552"/>
    </row>
    <row r="160" spans="1:8" ht="72.75" customHeight="1">
      <c r="A160" s="521" t="s">
        <v>69</v>
      </c>
      <c r="B160" s="521"/>
      <c r="C160" s="521"/>
      <c r="D160" s="521"/>
      <c r="E160" s="521"/>
      <c r="F160" s="521"/>
      <c r="G160" s="521"/>
      <c r="H160" s="521"/>
    </row>
    <row r="161" spans="1:7" ht="24" customHeight="1"/>
    <row r="162" spans="1:7" ht="24" customHeight="1">
      <c r="A162" s="560" t="s">
        <v>70</v>
      </c>
      <c r="B162" s="560"/>
      <c r="C162" s="560"/>
      <c r="D162" s="560"/>
      <c r="E162" s="560"/>
      <c r="F162" s="560"/>
      <c r="G162" s="233"/>
    </row>
    <row r="163" spans="1:7" ht="36" customHeight="1"/>
    <row r="164" spans="1:7" ht="24" customHeight="1">
      <c r="A164" s="522" t="s">
        <v>71</v>
      </c>
      <c r="B164" s="523"/>
      <c r="C164" s="523"/>
      <c r="D164" s="523"/>
      <c r="E164" s="524"/>
    </row>
    <row r="165" spans="1:7" ht="31.5">
      <c r="A165" s="279" t="s">
        <v>11</v>
      </c>
      <c r="B165" s="280" t="s">
        <v>72</v>
      </c>
      <c r="C165" s="280" t="s">
        <v>73</v>
      </c>
      <c r="D165" s="281" t="s">
        <v>74</v>
      </c>
      <c r="E165" s="282" t="s">
        <v>75</v>
      </c>
    </row>
    <row r="166" spans="1:7" ht="24" customHeight="1">
      <c r="A166" s="243" t="s">
        <v>19</v>
      </c>
      <c r="B166" s="244">
        <v>3.5</v>
      </c>
      <c r="C166" s="302">
        <v>2</v>
      </c>
      <c r="D166" s="302">
        <v>15</v>
      </c>
      <c r="E166" s="252">
        <f t="shared" ref="E166:E171" si="26">B166*C166*D166</f>
        <v>105</v>
      </c>
    </row>
    <row r="167" spans="1:7" ht="24" customHeight="1">
      <c r="A167" s="253" t="s">
        <v>20</v>
      </c>
      <c r="B167" s="254">
        <f t="shared" ref="B167:C171" si="27">B166</f>
        <v>3.5</v>
      </c>
      <c r="C167" s="303">
        <f t="shared" si="27"/>
        <v>2</v>
      </c>
      <c r="D167" s="303">
        <v>15</v>
      </c>
      <c r="E167" s="256">
        <f t="shared" si="26"/>
        <v>105</v>
      </c>
    </row>
    <row r="168" spans="1:7" ht="24" customHeight="1">
      <c r="A168" s="257" t="s">
        <v>35</v>
      </c>
      <c r="B168" s="258">
        <f t="shared" si="27"/>
        <v>3.5</v>
      </c>
      <c r="C168" s="304">
        <f t="shared" si="27"/>
        <v>2</v>
      </c>
      <c r="D168" s="304">
        <v>22</v>
      </c>
      <c r="E168" s="260">
        <f t="shared" si="26"/>
        <v>154</v>
      </c>
    </row>
    <row r="169" spans="1:7" ht="24" customHeight="1">
      <c r="A169" s="243" t="s">
        <v>22</v>
      </c>
      <c r="B169" s="244">
        <f t="shared" si="27"/>
        <v>3.5</v>
      </c>
      <c r="C169" s="302">
        <f t="shared" si="27"/>
        <v>2</v>
      </c>
      <c r="D169" s="302">
        <v>15</v>
      </c>
      <c r="E169" s="252">
        <f t="shared" si="26"/>
        <v>105</v>
      </c>
    </row>
    <row r="170" spans="1:7" ht="24" customHeight="1">
      <c r="A170" s="253" t="s">
        <v>23</v>
      </c>
      <c r="B170" s="254">
        <f t="shared" si="27"/>
        <v>3.5</v>
      </c>
      <c r="C170" s="303">
        <f t="shared" si="27"/>
        <v>2</v>
      </c>
      <c r="D170" s="303">
        <v>15</v>
      </c>
      <c r="E170" s="256">
        <f t="shared" si="26"/>
        <v>105</v>
      </c>
    </row>
    <row r="171" spans="1:7" ht="24" customHeight="1">
      <c r="A171" s="238" t="s">
        <v>24</v>
      </c>
      <c r="B171" s="247">
        <f t="shared" si="27"/>
        <v>3.5</v>
      </c>
      <c r="C171" s="305">
        <f t="shared" si="27"/>
        <v>2</v>
      </c>
      <c r="D171" s="305">
        <v>22</v>
      </c>
      <c r="E171" s="239">
        <f t="shared" si="26"/>
        <v>154</v>
      </c>
    </row>
    <row r="172" spans="1:7" ht="24" customHeight="1"/>
    <row r="173" spans="1:7" ht="24" customHeight="1">
      <c r="A173" s="522" t="s">
        <v>76</v>
      </c>
      <c r="B173" s="523"/>
      <c r="C173" s="523"/>
      <c r="D173" s="523"/>
      <c r="E173" s="524"/>
    </row>
    <row r="174" spans="1:7" ht="24" customHeight="1">
      <c r="A174" s="279" t="s">
        <v>11</v>
      </c>
      <c r="B174" s="280" t="s">
        <v>12</v>
      </c>
      <c r="C174" s="280" t="s">
        <v>77</v>
      </c>
      <c r="D174" s="280" t="s">
        <v>13</v>
      </c>
      <c r="E174" s="282" t="s">
        <v>78</v>
      </c>
    </row>
    <row r="175" spans="1:7" ht="24" customHeight="1">
      <c r="A175" s="243" t="s">
        <v>19</v>
      </c>
      <c r="B175" s="244">
        <f>B12</f>
        <v>1302.3499999999999</v>
      </c>
      <c r="C175" s="306">
        <v>0.99990999999999997</v>
      </c>
      <c r="D175" s="251">
        <v>0.06</v>
      </c>
      <c r="E175" s="252">
        <f t="shared" ref="E175:E180" si="28">B175*C175*D175</f>
        <v>78.13</v>
      </c>
    </row>
    <row r="176" spans="1:7" ht="24" customHeight="1">
      <c r="A176" s="253" t="s">
        <v>20</v>
      </c>
      <c r="B176" s="254">
        <f>B12</f>
        <v>1302.3499999999999</v>
      </c>
      <c r="C176" s="255">
        <v>0.5</v>
      </c>
      <c r="D176" s="255">
        <v>0.06</v>
      </c>
      <c r="E176" s="256">
        <f t="shared" si="28"/>
        <v>39.07</v>
      </c>
    </row>
    <row r="177" spans="1:8" ht="24" customHeight="1">
      <c r="A177" s="257" t="s">
        <v>35</v>
      </c>
      <c r="B177" s="258">
        <f>B12</f>
        <v>1302.3499999999999</v>
      </c>
      <c r="C177" s="259">
        <v>1</v>
      </c>
      <c r="D177" s="259">
        <v>0.06</v>
      </c>
      <c r="E177" s="260">
        <f t="shared" si="28"/>
        <v>78.14</v>
      </c>
    </row>
    <row r="178" spans="1:8" ht="24" customHeight="1">
      <c r="A178" s="243" t="s">
        <v>22</v>
      </c>
      <c r="B178" s="244">
        <f>B13</f>
        <v>1302.3499999999999</v>
      </c>
      <c r="C178" s="251">
        <v>0.5</v>
      </c>
      <c r="D178" s="251">
        <v>0.06</v>
      </c>
      <c r="E178" s="252">
        <f t="shared" si="28"/>
        <v>39.07</v>
      </c>
    </row>
    <row r="179" spans="1:8" ht="24" customHeight="1">
      <c r="A179" s="253" t="s">
        <v>23</v>
      </c>
      <c r="B179" s="254">
        <f>B13</f>
        <v>1302.3499999999999</v>
      </c>
      <c r="C179" s="255">
        <v>0.5</v>
      </c>
      <c r="D179" s="255">
        <v>0.06</v>
      </c>
      <c r="E179" s="256">
        <f t="shared" si="28"/>
        <v>39.07</v>
      </c>
    </row>
    <row r="180" spans="1:8" ht="24" customHeight="1">
      <c r="A180" s="238" t="s">
        <v>24</v>
      </c>
      <c r="B180" s="247">
        <f>B13</f>
        <v>1302.3499999999999</v>
      </c>
      <c r="C180" s="261">
        <v>1</v>
      </c>
      <c r="D180" s="261">
        <v>0.06</v>
      </c>
      <c r="E180" s="239">
        <f t="shared" si="28"/>
        <v>78.14</v>
      </c>
    </row>
    <row r="181" spans="1:8" ht="24" customHeight="1"/>
    <row r="182" spans="1:8" ht="24" customHeight="1">
      <c r="A182" s="517" t="s">
        <v>79</v>
      </c>
      <c r="B182" s="518"/>
      <c r="C182" s="518"/>
      <c r="D182" s="519"/>
    </row>
    <row r="183" spans="1:8" ht="24" customHeight="1">
      <c r="A183" s="279" t="s">
        <v>11</v>
      </c>
      <c r="B183" s="280" t="s">
        <v>75</v>
      </c>
      <c r="C183" s="280" t="s">
        <v>80</v>
      </c>
      <c r="D183" s="282" t="s">
        <v>81</v>
      </c>
    </row>
    <row r="184" spans="1:8" ht="24" customHeight="1">
      <c r="A184" s="243" t="s">
        <v>19</v>
      </c>
      <c r="B184" s="244">
        <f t="shared" ref="B184:B189" si="29">E166</f>
        <v>105</v>
      </c>
      <c r="C184" s="244">
        <f t="shared" ref="C184:C189" si="30">E175</f>
        <v>78.13</v>
      </c>
      <c r="D184" s="252">
        <f t="shared" ref="D184:D189" si="31">B184-C184</f>
        <v>26.87</v>
      </c>
    </row>
    <row r="185" spans="1:8" ht="24" customHeight="1">
      <c r="A185" s="253" t="s">
        <v>20</v>
      </c>
      <c r="B185" s="254">
        <f t="shared" si="29"/>
        <v>105</v>
      </c>
      <c r="C185" s="254">
        <f t="shared" si="30"/>
        <v>39.07</v>
      </c>
      <c r="D185" s="256">
        <f t="shared" si="31"/>
        <v>65.930000000000007</v>
      </c>
    </row>
    <row r="186" spans="1:8" ht="24" customHeight="1">
      <c r="A186" s="257" t="s">
        <v>35</v>
      </c>
      <c r="B186" s="258">
        <f t="shared" si="29"/>
        <v>154</v>
      </c>
      <c r="C186" s="258">
        <f t="shared" si="30"/>
        <v>78.14</v>
      </c>
      <c r="D186" s="260">
        <f t="shared" si="31"/>
        <v>75.86</v>
      </c>
    </row>
    <row r="187" spans="1:8" ht="24" customHeight="1">
      <c r="A187" s="243" t="s">
        <v>22</v>
      </c>
      <c r="B187" s="244">
        <f t="shared" si="29"/>
        <v>105</v>
      </c>
      <c r="C187" s="244">
        <f t="shared" si="30"/>
        <v>39.07</v>
      </c>
      <c r="D187" s="252">
        <f t="shared" si="31"/>
        <v>65.930000000000007</v>
      </c>
    </row>
    <row r="188" spans="1:8" ht="24" customHeight="1">
      <c r="A188" s="253" t="s">
        <v>23</v>
      </c>
      <c r="B188" s="254">
        <f t="shared" si="29"/>
        <v>105</v>
      </c>
      <c r="C188" s="254">
        <f t="shared" si="30"/>
        <v>39.07</v>
      </c>
      <c r="D188" s="256">
        <f t="shared" si="31"/>
        <v>65.930000000000007</v>
      </c>
    </row>
    <row r="189" spans="1:8" ht="24" customHeight="1">
      <c r="A189" s="238" t="s">
        <v>24</v>
      </c>
      <c r="B189" s="247">
        <f t="shared" si="29"/>
        <v>154</v>
      </c>
      <c r="C189" s="247">
        <f t="shared" si="30"/>
        <v>78.14</v>
      </c>
      <c r="D189" s="239">
        <f t="shared" si="31"/>
        <v>75.86</v>
      </c>
      <c r="H189" s="233"/>
    </row>
    <row r="190" spans="1:8" ht="24" customHeight="1"/>
    <row r="191" spans="1:8" ht="24" customHeight="1">
      <c r="A191" s="560" t="s">
        <v>82</v>
      </c>
      <c r="B191" s="560"/>
      <c r="C191" s="560"/>
      <c r="D191" s="560"/>
      <c r="E191" s="560"/>
      <c r="F191" s="560"/>
      <c r="G191" s="233"/>
    </row>
    <row r="192" spans="1:8" ht="31.5" customHeight="1"/>
    <row r="193" spans="1:4" ht="24" customHeight="1">
      <c r="A193" s="517" t="s">
        <v>82</v>
      </c>
      <c r="B193" s="518"/>
      <c r="C193" s="518"/>
      <c r="D193" s="519"/>
    </row>
    <row r="194" spans="1:4" ht="27" customHeight="1">
      <c r="A194" s="240" t="s">
        <v>11</v>
      </c>
      <c r="B194" s="241" t="s">
        <v>83</v>
      </c>
      <c r="C194" s="264" t="s">
        <v>74</v>
      </c>
      <c r="D194" s="242" t="s">
        <v>18</v>
      </c>
    </row>
    <row r="195" spans="1:4" ht="24" customHeight="1">
      <c r="A195" s="243" t="s">
        <v>19</v>
      </c>
      <c r="B195" s="244">
        <v>27.16</v>
      </c>
      <c r="C195" s="302">
        <f t="shared" ref="C195:C200" si="32">D166</f>
        <v>15</v>
      </c>
      <c r="D195" s="252">
        <f t="shared" ref="D195:D200" si="33">B195*C195</f>
        <v>407.4</v>
      </c>
    </row>
    <row r="196" spans="1:4" ht="24" customHeight="1">
      <c r="A196" s="253" t="s">
        <v>20</v>
      </c>
      <c r="B196" s="254">
        <f>B195</f>
        <v>27.16</v>
      </c>
      <c r="C196" s="303">
        <f t="shared" si="32"/>
        <v>15</v>
      </c>
      <c r="D196" s="256">
        <f t="shared" si="33"/>
        <v>407.4</v>
      </c>
    </row>
    <row r="197" spans="1:4" ht="24" customHeight="1">
      <c r="A197" s="238" t="s">
        <v>35</v>
      </c>
      <c r="B197" s="247">
        <f>B196</f>
        <v>27.16</v>
      </c>
      <c r="C197" s="305">
        <f t="shared" si="32"/>
        <v>22</v>
      </c>
      <c r="D197" s="239">
        <f t="shared" si="33"/>
        <v>597.52</v>
      </c>
    </row>
    <row r="198" spans="1:4" ht="24" customHeight="1">
      <c r="A198" s="243" t="s">
        <v>22</v>
      </c>
      <c r="B198" s="244">
        <f>B197</f>
        <v>27.16</v>
      </c>
      <c r="C198" s="302">
        <f t="shared" si="32"/>
        <v>15</v>
      </c>
      <c r="D198" s="252">
        <f t="shared" si="33"/>
        <v>407.4</v>
      </c>
    </row>
    <row r="199" spans="1:4" ht="24" customHeight="1">
      <c r="A199" s="253" t="s">
        <v>23</v>
      </c>
      <c r="B199" s="254">
        <f>B198</f>
        <v>27.16</v>
      </c>
      <c r="C199" s="303">
        <f t="shared" si="32"/>
        <v>15</v>
      </c>
      <c r="D199" s="256">
        <f t="shared" si="33"/>
        <v>407.4</v>
      </c>
    </row>
    <row r="200" spans="1:4" ht="24" customHeight="1">
      <c r="A200" s="238" t="s">
        <v>24</v>
      </c>
      <c r="B200" s="247">
        <f>B199</f>
        <v>27.16</v>
      </c>
      <c r="C200" s="305">
        <f t="shared" si="32"/>
        <v>22</v>
      </c>
      <c r="D200" s="239">
        <f t="shared" si="33"/>
        <v>597.52</v>
      </c>
    </row>
    <row r="201" spans="1:4" ht="24" customHeight="1"/>
    <row r="202" spans="1:4" ht="24" customHeight="1">
      <c r="A202" s="517" t="s">
        <v>84</v>
      </c>
      <c r="B202" s="518"/>
      <c r="C202" s="518"/>
      <c r="D202" s="519"/>
    </row>
    <row r="203" spans="1:4" ht="24" customHeight="1">
      <c r="A203" s="279" t="s">
        <v>11</v>
      </c>
      <c r="B203" s="280" t="s">
        <v>12</v>
      </c>
      <c r="C203" s="280" t="s">
        <v>13</v>
      </c>
      <c r="D203" s="282" t="s">
        <v>78</v>
      </c>
    </row>
    <row r="204" spans="1:4" ht="24" customHeight="1">
      <c r="A204" s="243" t="s">
        <v>19</v>
      </c>
      <c r="B204" s="244">
        <f t="shared" ref="B204:B209" si="34">D195</f>
        <v>407.4</v>
      </c>
      <c r="C204" s="306">
        <v>2.4670000000000001E-2</v>
      </c>
      <c r="D204" s="252">
        <f t="shared" ref="D204:D209" si="35">B204*C204</f>
        <v>10.050000000000001</v>
      </c>
    </row>
    <row r="205" spans="1:4" ht="24" customHeight="1">
      <c r="A205" s="253" t="s">
        <v>20</v>
      </c>
      <c r="B205" s="254">
        <f t="shared" si="34"/>
        <v>407.4</v>
      </c>
      <c r="C205" s="255">
        <f>C204</f>
        <v>0.02</v>
      </c>
      <c r="D205" s="256">
        <f t="shared" si="35"/>
        <v>8.15</v>
      </c>
    </row>
    <row r="206" spans="1:4" ht="24" customHeight="1">
      <c r="A206" s="253" t="s">
        <v>35</v>
      </c>
      <c r="B206" s="254">
        <f t="shared" si="34"/>
        <v>597.52</v>
      </c>
      <c r="C206" s="255">
        <f>C205</f>
        <v>0.02</v>
      </c>
      <c r="D206" s="256">
        <f t="shared" si="35"/>
        <v>11.95</v>
      </c>
    </row>
    <row r="207" spans="1:4" ht="24" customHeight="1">
      <c r="A207" s="253" t="s">
        <v>22</v>
      </c>
      <c r="B207" s="254">
        <f t="shared" si="34"/>
        <v>407.4</v>
      </c>
      <c r="C207" s="255">
        <f>C206</f>
        <v>0.02</v>
      </c>
      <c r="D207" s="256">
        <f t="shared" si="35"/>
        <v>8.15</v>
      </c>
    </row>
    <row r="208" spans="1:4" ht="24" customHeight="1">
      <c r="A208" s="253" t="s">
        <v>23</v>
      </c>
      <c r="B208" s="254">
        <f t="shared" si="34"/>
        <v>407.4</v>
      </c>
      <c r="C208" s="255">
        <f>C207</f>
        <v>0.02</v>
      </c>
      <c r="D208" s="256">
        <f t="shared" si="35"/>
        <v>8.15</v>
      </c>
    </row>
    <row r="209" spans="1:8" ht="24" customHeight="1">
      <c r="A209" s="238" t="s">
        <v>24</v>
      </c>
      <c r="B209" s="247">
        <f t="shared" si="34"/>
        <v>597.52</v>
      </c>
      <c r="C209" s="261">
        <f>C208</f>
        <v>0.02</v>
      </c>
      <c r="D209" s="239">
        <f t="shared" si="35"/>
        <v>11.95</v>
      </c>
    </row>
    <row r="210" spans="1:8" ht="24" customHeight="1"/>
    <row r="211" spans="1:8" ht="24" customHeight="1">
      <c r="A211" s="517" t="s">
        <v>85</v>
      </c>
      <c r="B211" s="518"/>
      <c r="C211" s="518"/>
      <c r="D211" s="519"/>
    </row>
    <row r="212" spans="1:8" ht="24" customHeight="1">
      <c r="A212" s="279" t="s">
        <v>11</v>
      </c>
      <c r="B212" s="280" t="s">
        <v>75</v>
      </c>
      <c r="C212" s="280" t="s">
        <v>78</v>
      </c>
      <c r="D212" s="282" t="s">
        <v>81</v>
      </c>
    </row>
    <row r="213" spans="1:8" ht="24" customHeight="1">
      <c r="A213" s="243" t="s">
        <v>19</v>
      </c>
      <c r="B213" s="244">
        <f t="shared" ref="B213:B218" si="36">D195</f>
        <v>407.4</v>
      </c>
      <c r="C213" s="244">
        <f t="shared" ref="C213:C218" si="37">D204</f>
        <v>10.050000000000001</v>
      </c>
      <c r="D213" s="252">
        <f t="shared" ref="D213:D218" si="38">B213-C213</f>
        <v>397.35</v>
      </c>
    </row>
    <row r="214" spans="1:8" ht="24" customHeight="1">
      <c r="A214" s="253" t="s">
        <v>20</v>
      </c>
      <c r="B214" s="254">
        <f t="shared" si="36"/>
        <v>407.4</v>
      </c>
      <c r="C214" s="254">
        <f t="shared" si="37"/>
        <v>8.15</v>
      </c>
      <c r="D214" s="256">
        <f t="shared" si="38"/>
        <v>399.25</v>
      </c>
    </row>
    <row r="215" spans="1:8" ht="24" customHeight="1">
      <c r="A215" s="257" t="s">
        <v>35</v>
      </c>
      <c r="B215" s="258">
        <f t="shared" si="36"/>
        <v>597.52</v>
      </c>
      <c r="C215" s="258">
        <f t="shared" si="37"/>
        <v>11.95</v>
      </c>
      <c r="D215" s="260">
        <f t="shared" si="38"/>
        <v>585.57000000000005</v>
      </c>
    </row>
    <row r="216" spans="1:8" ht="24" customHeight="1">
      <c r="A216" s="243" t="s">
        <v>22</v>
      </c>
      <c r="B216" s="244">
        <f t="shared" si="36"/>
        <v>407.4</v>
      </c>
      <c r="C216" s="244">
        <f t="shared" si="37"/>
        <v>8.15</v>
      </c>
      <c r="D216" s="252">
        <f t="shared" si="38"/>
        <v>399.25</v>
      </c>
    </row>
    <row r="217" spans="1:8" ht="24" customHeight="1">
      <c r="A217" s="253" t="s">
        <v>23</v>
      </c>
      <c r="B217" s="254">
        <f t="shared" si="36"/>
        <v>407.4</v>
      </c>
      <c r="C217" s="254">
        <f t="shared" si="37"/>
        <v>8.15</v>
      </c>
      <c r="D217" s="256">
        <f t="shared" si="38"/>
        <v>399.25</v>
      </c>
    </row>
    <row r="218" spans="1:8" ht="24" customHeight="1">
      <c r="A218" s="238" t="s">
        <v>24</v>
      </c>
      <c r="B218" s="247">
        <f t="shared" si="36"/>
        <v>597.52</v>
      </c>
      <c r="C218" s="247">
        <f t="shared" si="37"/>
        <v>11.95</v>
      </c>
      <c r="D218" s="239">
        <f t="shared" si="38"/>
        <v>585.57000000000005</v>
      </c>
      <c r="H218" s="233"/>
    </row>
    <row r="219" spans="1:8" ht="24" customHeight="1"/>
    <row r="220" spans="1:8" ht="51.75" customHeight="1">
      <c r="A220" s="559" t="s">
        <v>86</v>
      </c>
      <c r="B220" s="559"/>
      <c r="C220" s="559"/>
      <c r="D220" s="559"/>
      <c r="E220" s="559"/>
      <c r="F220" s="559"/>
      <c r="G220" s="559"/>
      <c r="H220" s="559"/>
    </row>
    <row r="221" spans="1:8" ht="24" customHeight="1"/>
    <row r="222" spans="1:8" ht="24" customHeight="1">
      <c r="A222" s="517" t="s">
        <v>87</v>
      </c>
      <c r="B222" s="518"/>
      <c r="C222" s="518"/>
      <c r="D222" s="519"/>
    </row>
    <row r="223" spans="1:8" ht="24" customHeight="1">
      <c r="A223" s="279" t="s">
        <v>11</v>
      </c>
      <c r="B223" s="280"/>
      <c r="C223" s="280"/>
      <c r="D223" s="282"/>
    </row>
    <row r="224" spans="1:8" ht="24" customHeight="1">
      <c r="A224" s="243" t="s">
        <v>19</v>
      </c>
      <c r="B224" s="244"/>
      <c r="C224" s="244"/>
      <c r="D224" s="252">
        <v>45.6</v>
      </c>
    </row>
    <row r="225" spans="1:8" ht="24" customHeight="1">
      <c r="A225" s="253" t="s">
        <v>20</v>
      </c>
      <c r="B225" s="254"/>
      <c r="C225" s="254"/>
      <c r="D225" s="256"/>
    </row>
    <row r="226" spans="1:8" ht="24" customHeight="1">
      <c r="A226" s="257" t="s">
        <v>35</v>
      </c>
      <c r="B226" s="258"/>
      <c r="C226" s="258"/>
      <c r="D226" s="260"/>
    </row>
    <row r="227" spans="1:8" ht="24" customHeight="1">
      <c r="A227" s="243" t="s">
        <v>22</v>
      </c>
      <c r="B227" s="244"/>
      <c r="C227" s="244"/>
      <c r="D227" s="252"/>
    </row>
    <row r="228" spans="1:8" ht="24" customHeight="1">
      <c r="A228" s="253" t="s">
        <v>23</v>
      </c>
      <c r="B228" s="254"/>
      <c r="C228" s="254"/>
      <c r="D228" s="256"/>
    </row>
    <row r="229" spans="1:8" ht="24" customHeight="1">
      <c r="A229" s="238" t="s">
        <v>24</v>
      </c>
      <c r="B229" s="247"/>
      <c r="C229" s="247"/>
      <c r="D229" s="239"/>
      <c r="H229" s="233"/>
    </row>
    <row r="230" spans="1:8" ht="24" customHeight="1"/>
    <row r="231" spans="1:8" ht="46.5" customHeight="1">
      <c r="A231" s="559" t="s">
        <v>88</v>
      </c>
      <c r="B231" s="559"/>
      <c r="C231" s="559"/>
      <c r="D231" s="559"/>
      <c r="E231" s="559"/>
      <c r="F231" s="559"/>
      <c r="G231" s="559"/>
      <c r="H231" s="559"/>
    </row>
    <row r="232" spans="1:8" ht="24" customHeight="1"/>
    <row r="233" spans="1:8" ht="24" customHeight="1">
      <c r="A233" s="517" t="s">
        <v>89</v>
      </c>
      <c r="B233" s="518"/>
      <c r="C233" s="518"/>
      <c r="D233" s="519"/>
    </row>
    <row r="234" spans="1:8" ht="24" customHeight="1">
      <c r="A234" s="279" t="s">
        <v>11</v>
      </c>
      <c r="B234" s="280"/>
      <c r="C234" s="280"/>
      <c r="D234" s="282"/>
    </row>
    <row r="235" spans="1:8" ht="24" customHeight="1">
      <c r="A235" s="243" t="s">
        <v>19</v>
      </c>
      <c r="B235" s="244"/>
      <c r="C235" s="244"/>
      <c r="D235" s="252">
        <v>14.74</v>
      </c>
    </row>
    <row r="236" spans="1:8" ht="24" customHeight="1">
      <c r="A236" s="253" t="s">
        <v>20</v>
      </c>
      <c r="B236" s="254"/>
      <c r="C236" s="254"/>
      <c r="D236" s="256"/>
    </row>
    <row r="237" spans="1:8" ht="24" customHeight="1">
      <c r="A237" s="257" t="s">
        <v>35</v>
      </c>
      <c r="B237" s="258"/>
      <c r="C237" s="258"/>
      <c r="D237" s="260"/>
    </row>
    <row r="238" spans="1:8" ht="24" customHeight="1">
      <c r="A238" s="243" t="s">
        <v>22</v>
      </c>
      <c r="B238" s="244"/>
      <c r="C238" s="244"/>
      <c r="D238" s="252"/>
    </row>
    <row r="239" spans="1:8" ht="24" customHeight="1">
      <c r="A239" s="253" t="s">
        <v>23</v>
      </c>
      <c r="B239" s="254"/>
      <c r="C239" s="254"/>
      <c r="D239" s="256"/>
    </row>
    <row r="240" spans="1:8" ht="24" customHeight="1">
      <c r="A240" s="238" t="s">
        <v>24</v>
      </c>
      <c r="B240" s="247"/>
      <c r="C240" s="247"/>
      <c r="D240" s="239"/>
      <c r="H240" s="308"/>
    </row>
    <row r="241" spans="1:8" ht="24" customHeight="1"/>
    <row r="242" spans="1:8" ht="24" customHeight="1">
      <c r="A242" s="522" t="s">
        <v>68</v>
      </c>
      <c r="B242" s="523"/>
      <c r="C242" s="523"/>
      <c r="D242" s="523"/>
      <c r="E242" s="523"/>
      <c r="F242" s="524"/>
      <c r="G242" s="308"/>
    </row>
    <row r="243" spans="1:8" ht="24" customHeight="1">
      <c r="A243" s="279" t="s">
        <v>11</v>
      </c>
      <c r="B243" s="280" t="s">
        <v>90</v>
      </c>
      <c r="C243" s="280" t="s">
        <v>91</v>
      </c>
      <c r="D243" s="280" t="s">
        <v>92</v>
      </c>
      <c r="E243" s="280" t="s">
        <v>93</v>
      </c>
      <c r="F243" s="282" t="s">
        <v>41</v>
      </c>
    </row>
    <row r="244" spans="1:8" ht="24" customHeight="1">
      <c r="A244" s="243" t="s">
        <v>19</v>
      </c>
      <c r="B244" s="244">
        <f t="shared" ref="B244:B249" si="39">D184</f>
        <v>26.87</v>
      </c>
      <c r="C244" s="244">
        <f t="shared" ref="C244:C249" si="40">D213</f>
        <v>397.35</v>
      </c>
      <c r="D244" s="244">
        <f t="shared" ref="D244:D249" si="41">D224</f>
        <v>45.6</v>
      </c>
      <c r="E244" s="244">
        <f t="shared" ref="E244:E249" si="42">D235</f>
        <v>14.74</v>
      </c>
      <c r="F244" s="252">
        <f t="shared" ref="F244:F249" si="43">SUM(B244:E244)</f>
        <v>484.56</v>
      </c>
    </row>
    <row r="245" spans="1:8" ht="24" customHeight="1">
      <c r="A245" s="253" t="s">
        <v>20</v>
      </c>
      <c r="B245" s="254">
        <f t="shared" si="39"/>
        <v>65.930000000000007</v>
      </c>
      <c r="C245" s="254">
        <f t="shared" si="40"/>
        <v>399.25</v>
      </c>
      <c r="D245" s="254">
        <f t="shared" si="41"/>
        <v>0</v>
      </c>
      <c r="E245" s="254">
        <f t="shared" si="42"/>
        <v>0</v>
      </c>
      <c r="F245" s="256">
        <f t="shared" si="43"/>
        <v>465.18</v>
      </c>
    </row>
    <row r="246" spans="1:8" ht="24" customHeight="1">
      <c r="A246" s="257" t="s">
        <v>35</v>
      </c>
      <c r="B246" s="258">
        <f t="shared" si="39"/>
        <v>75.86</v>
      </c>
      <c r="C246" s="258">
        <f t="shared" si="40"/>
        <v>585.57000000000005</v>
      </c>
      <c r="D246" s="258">
        <f t="shared" si="41"/>
        <v>0</v>
      </c>
      <c r="E246" s="258">
        <f t="shared" si="42"/>
        <v>0</v>
      </c>
      <c r="F246" s="260">
        <f t="shared" si="43"/>
        <v>661.43</v>
      </c>
    </row>
    <row r="247" spans="1:8" ht="24" customHeight="1">
      <c r="A247" s="243" t="s">
        <v>22</v>
      </c>
      <c r="B247" s="244">
        <f t="shared" si="39"/>
        <v>65.930000000000007</v>
      </c>
      <c r="C247" s="244">
        <f t="shared" si="40"/>
        <v>399.25</v>
      </c>
      <c r="D247" s="244">
        <f t="shared" si="41"/>
        <v>0</v>
      </c>
      <c r="E247" s="244">
        <f t="shared" si="42"/>
        <v>0</v>
      </c>
      <c r="F247" s="252">
        <f t="shared" si="43"/>
        <v>465.18</v>
      </c>
    </row>
    <row r="248" spans="1:8" ht="24" customHeight="1">
      <c r="A248" s="253" t="s">
        <v>23</v>
      </c>
      <c r="B248" s="254">
        <f t="shared" si="39"/>
        <v>65.930000000000007</v>
      </c>
      <c r="C248" s="254">
        <f t="shared" si="40"/>
        <v>399.25</v>
      </c>
      <c r="D248" s="254">
        <f t="shared" si="41"/>
        <v>0</v>
      </c>
      <c r="E248" s="254">
        <f t="shared" si="42"/>
        <v>0</v>
      </c>
      <c r="F248" s="256">
        <f t="shared" si="43"/>
        <v>465.18</v>
      </c>
    </row>
    <row r="249" spans="1:8" ht="24" customHeight="1">
      <c r="A249" s="238" t="s">
        <v>24</v>
      </c>
      <c r="B249" s="247">
        <f t="shared" si="39"/>
        <v>75.86</v>
      </c>
      <c r="C249" s="247">
        <f t="shared" si="40"/>
        <v>585.57000000000005</v>
      </c>
      <c r="D249" s="247">
        <f t="shared" si="41"/>
        <v>0</v>
      </c>
      <c r="E249" s="247">
        <f t="shared" si="42"/>
        <v>0</v>
      </c>
      <c r="F249" s="239">
        <f t="shared" si="43"/>
        <v>661.43</v>
      </c>
      <c r="H249" s="233"/>
    </row>
    <row r="250" spans="1:8" ht="24" customHeight="1"/>
    <row r="251" spans="1:8" ht="24" customHeight="1">
      <c r="A251" s="520" t="s">
        <v>42</v>
      </c>
      <c r="B251" s="520"/>
      <c r="C251" s="520"/>
      <c r="D251" s="520"/>
      <c r="E251" s="520"/>
      <c r="F251" s="520"/>
      <c r="G251" s="520"/>
      <c r="H251" s="520"/>
    </row>
    <row r="252" spans="1:8" ht="24" customHeight="1"/>
    <row r="253" spans="1:8" ht="24" customHeight="1">
      <c r="A253" s="522" t="s">
        <v>42</v>
      </c>
      <c r="B253" s="523"/>
      <c r="C253" s="523"/>
      <c r="D253" s="523"/>
      <c r="E253" s="524"/>
    </row>
    <row r="254" spans="1:8" ht="24" customHeight="1">
      <c r="A254" s="279" t="s">
        <v>11</v>
      </c>
      <c r="B254" s="280" t="s">
        <v>94</v>
      </c>
      <c r="C254" s="280" t="s">
        <v>95</v>
      </c>
      <c r="D254" s="280" t="s">
        <v>96</v>
      </c>
      <c r="E254" s="282" t="s">
        <v>41</v>
      </c>
    </row>
    <row r="255" spans="1:8" ht="24" customHeight="1">
      <c r="A255" s="243" t="s">
        <v>19</v>
      </c>
      <c r="B255" s="244">
        <f t="shared" ref="B255:B260" si="44">E110</f>
        <v>325.14999999999998</v>
      </c>
      <c r="C255" s="244">
        <f t="shared" ref="C255:C260" si="45">D152</f>
        <v>735.27</v>
      </c>
      <c r="D255" s="244">
        <f t="shared" ref="D255:D260" si="46">F244</f>
        <v>484.56</v>
      </c>
      <c r="E255" s="252">
        <f t="shared" ref="E255:E260" si="47">SUM(B255:D255)</f>
        <v>1544.98</v>
      </c>
    </row>
    <row r="256" spans="1:8" ht="24" customHeight="1">
      <c r="A256" s="253" t="s">
        <v>20</v>
      </c>
      <c r="B256" s="254">
        <f t="shared" si="44"/>
        <v>274.20999999999998</v>
      </c>
      <c r="C256" s="254">
        <f t="shared" si="45"/>
        <v>620.09</v>
      </c>
      <c r="D256" s="254">
        <f t="shared" si="46"/>
        <v>465.18</v>
      </c>
      <c r="E256" s="256">
        <f t="shared" si="47"/>
        <v>1359.48</v>
      </c>
    </row>
    <row r="257" spans="1:8" ht="24" customHeight="1">
      <c r="A257" s="309" t="s">
        <v>35</v>
      </c>
      <c r="B257" s="247">
        <f t="shared" si="44"/>
        <v>253.14</v>
      </c>
      <c r="C257" s="247">
        <f t="shared" si="45"/>
        <v>572.41999999999996</v>
      </c>
      <c r="D257" s="247">
        <f t="shared" si="46"/>
        <v>661.43</v>
      </c>
      <c r="E257" s="239">
        <f t="shared" si="47"/>
        <v>1486.99</v>
      </c>
    </row>
    <row r="258" spans="1:8" ht="24" customHeight="1">
      <c r="A258" s="236" t="s">
        <v>22</v>
      </c>
      <c r="B258" s="310">
        <f t="shared" si="44"/>
        <v>253.14</v>
      </c>
      <c r="C258" s="310">
        <f t="shared" si="45"/>
        <v>572.41999999999996</v>
      </c>
      <c r="D258" s="310">
        <f t="shared" si="46"/>
        <v>465.18</v>
      </c>
      <c r="E258" s="237">
        <f t="shared" si="47"/>
        <v>1290.74</v>
      </c>
    </row>
    <row r="259" spans="1:8" ht="24" customHeight="1">
      <c r="A259" s="253" t="s">
        <v>23</v>
      </c>
      <c r="B259" s="254">
        <f t="shared" si="44"/>
        <v>307.97000000000003</v>
      </c>
      <c r="C259" s="254">
        <f t="shared" si="45"/>
        <v>696.41</v>
      </c>
      <c r="D259" s="254">
        <f t="shared" si="46"/>
        <v>465.18</v>
      </c>
      <c r="E259" s="256">
        <f t="shared" si="47"/>
        <v>1469.56</v>
      </c>
    </row>
    <row r="260" spans="1:8" ht="24" customHeight="1">
      <c r="A260" s="238" t="s">
        <v>24</v>
      </c>
      <c r="B260" s="247">
        <f t="shared" si="44"/>
        <v>253.14</v>
      </c>
      <c r="C260" s="247">
        <f t="shared" si="45"/>
        <v>572.41999999999996</v>
      </c>
      <c r="D260" s="247">
        <f t="shared" si="46"/>
        <v>661.43</v>
      </c>
      <c r="E260" s="239">
        <f t="shared" si="47"/>
        <v>1486.99</v>
      </c>
      <c r="H260" s="233"/>
    </row>
    <row r="261" spans="1:8" ht="24" customHeight="1"/>
    <row r="262" spans="1:8" ht="24" customHeight="1">
      <c r="A262" s="520" t="s">
        <v>97</v>
      </c>
      <c r="B262" s="520"/>
      <c r="C262" s="520"/>
      <c r="D262" s="520"/>
      <c r="E262" s="520"/>
      <c r="F262" s="520"/>
      <c r="G262" s="520"/>
      <c r="H262" s="520"/>
    </row>
    <row r="263" spans="1:8" ht="53.25" customHeight="1">
      <c r="A263" s="521" t="s">
        <v>98</v>
      </c>
      <c r="B263" s="521"/>
      <c r="C263" s="521"/>
      <c r="D263" s="521"/>
      <c r="E263" s="521"/>
      <c r="F263" s="521"/>
      <c r="G263" s="521"/>
      <c r="H263" s="521"/>
    </row>
    <row r="264" spans="1:8" ht="24" customHeight="1"/>
    <row r="265" spans="1:8" ht="28.5" customHeight="1">
      <c r="A265" s="557" t="s">
        <v>99</v>
      </c>
      <c r="B265" s="558"/>
    </row>
    <row r="266" spans="1:8">
      <c r="A266" s="234" t="s">
        <v>100</v>
      </c>
      <c r="B266" s="235" t="s">
        <v>13</v>
      </c>
    </row>
    <row r="267" spans="1:8" ht="31.5">
      <c r="A267" s="312" t="s">
        <v>101</v>
      </c>
      <c r="B267" s="313"/>
    </row>
    <row r="268" spans="1:8" ht="31.5">
      <c r="A268" s="314" t="s">
        <v>102</v>
      </c>
      <c r="B268" s="315">
        <v>0.60670000000000002</v>
      </c>
    </row>
    <row r="269" spans="1:8" ht="31.5">
      <c r="A269" s="314" t="s">
        <v>103</v>
      </c>
      <c r="B269" s="315">
        <v>6.7400000000000002E-2</v>
      </c>
    </row>
    <row r="270" spans="1:8" ht="32.25" customHeight="1">
      <c r="A270" s="316" t="s">
        <v>104</v>
      </c>
      <c r="B270" s="317"/>
    </row>
    <row r="271" spans="1:8" ht="30" customHeight="1">
      <c r="A271" s="318" t="s">
        <v>105</v>
      </c>
      <c r="B271" s="319"/>
    </row>
    <row r="272" spans="1:8" ht="24" customHeight="1">
      <c r="A272" s="234" t="s">
        <v>64</v>
      </c>
      <c r="B272" s="320">
        <f>SUM(B268:B271)</f>
        <v>0.67410000000000003</v>
      </c>
      <c r="H272" s="233"/>
    </row>
    <row r="273" spans="1:8" ht="24" customHeight="1"/>
    <row r="274" spans="1:8" ht="24" customHeight="1">
      <c r="A274" s="551" t="s">
        <v>106</v>
      </c>
      <c r="B274" s="552"/>
      <c r="C274" s="552"/>
      <c r="D274" s="552"/>
      <c r="E274" s="552"/>
      <c r="F274" s="552"/>
      <c r="G274" s="552"/>
      <c r="H274" s="552"/>
    </row>
    <row r="275" spans="1:8" ht="106.5" customHeight="1">
      <c r="A275" s="521" t="s">
        <v>107</v>
      </c>
      <c r="B275" s="521"/>
      <c r="C275" s="521"/>
      <c r="D275" s="521"/>
      <c r="E275" s="521"/>
      <c r="F275" s="521"/>
      <c r="G275" s="521"/>
      <c r="H275" s="521"/>
    </row>
    <row r="277" spans="1:8" ht="24" customHeight="1">
      <c r="A277" s="517" t="s">
        <v>108</v>
      </c>
      <c r="B277" s="518"/>
      <c r="C277" s="518"/>
      <c r="D277" s="519"/>
    </row>
    <row r="278" spans="1:8" ht="30" customHeight="1">
      <c r="A278" s="279" t="s">
        <v>11</v>
      </c>
      <c r="B278" s="280" t="s">
        <v>12</v>
      </c>
      <c r="C278" s="281" t="s">
        <v>45</v>
      </c>
      <c r="D278" s="282" t="s">
        <v>18</v>
      </c>
    </row>
    <row r="279" spans="1:8" ht="24" customHeight="1">
      <c r="A279" s="243" t="s">
        <v>19</v>
      </c>
      <c r="B279" s="244">
        <f t="shared" ref="B279:B284" si="48">G70+(E255-D134)</f>
        <v>2642.41</v>
      </c>
      <c r="C279" s="265">
        <v>12</v>
      </c>
      <c r="D279" s="252">
        <f t="shared" ref="D279:D284" si="49">B279/C279</f>
        <v>220.2</v>
      </c>
    </row>
    <row r="280" spans="1:8" ht="24" customHeight="1">
      <c r="A280" s="253" t="s">
        <v>20</v>
      </c>
      <c r="B280" s="254">
        <f t="shared" si="48"/>
        <v>2285.0300000000002</v>
      </c>
      <c r="C280" s="267">
        <f>C279</f>
        <v>12</v>
      </c>
      <c r="D280" s="256">
        <f t="shared" si="49"/>
        <v>190.42</v>
      </c>
    </row>
    <row r="281" spans="1:8" ht="24" customHeight="1">
      <c r="A281" s="257" t="s">
        <v>35</v>
      </c>
      <c r="B281" s="258">
        <f t="shared" si="48"/>
        <v>2341.36</v>
      </c>
      <c r="C281" s="274">
        <f>C280</f>
        <v>12</v>
      </c>
      <c r="D281" s="260">
        <f t="shared" si="49"/>
        <v>195.11</v>
      </c>
    </row>
    <row r="282" spans="1:8" ht="24" customHeight="1">
      <c r="A282" s="243" t="s">
        <v>22</v>
      </c>
      <c r="B282" s="244">
        <f t="shared" si="48"/>
        <v>2145.11</v>
      </c>
      <c r="C282" s="265">
        <f>C281</f>
        <v>12</v>
      </c>
      <c r="D282" s="252">
        <f t="shared" si="49"/>
        <v>178.76</v>
      </c>
    </row>
    <row r="283" spans="1:8" ht="24" customHeight="1">
      <c r="A283" s="253" t="s">
        <v>23</v>
      </c>
      <c r="B283" s="254">
        <f t="shared" si="48"/>
        <v>2509</v>
      </c>
      <c r="C283" s="267">
        <f>C282</f>
        <v>12</v>
      </c>
      <c r="D283" s="256">
        <f t="shared" si="49"/>
        <v>209.08</v>
      </c>
    </row>
    <row r="284" spans="1:8" ht="33" customHeight="1">
      <c r="A284" s="238" t="s">
        <v>24</v>
      </c>
      <c r="B284" s="247">
        <f t="shared" si="48"/>
        <v>2341.36</v>
      </c>
      <c r="C284" s="269">
        <f>C283</f>
        <v>12</v>
      </c>
      <c r="D284" s="239">
        <f t="shared" si="49"/>
        <v>195.11</v>
      </c>
    </row>
    <row r="286" spans="1:8" ht="25.5" customHeight="1">
      <c r="A286" s="548" t="s">
        <v>109</v>
      </c>
      <c r="B286" s="549"/>
      <c r="C286" s="549"/>
      <c r="D286" s="550"/>
      <c r="E286" s="321"/>
    </row>
    <row r="287" spans="1:8" ht="28.5" customHeight="1">
      <c r="A287" s="279" t="s">
        <v>11</v>
      </c>
      <c r="B287" s="280" t="s">
        <v>12</v>
      </c>
      <c r="C287" s="322" t="s">
        <v>110</v>
      </c>
      <c r="D287" s="282" t="s">
        <v>18</v>
      </c>
    </row>
    <row r="288" spans="1:8" ht="24" customHeight="1">
      <c r="A288" s="243" t="s">
        <v>19</v>
      </c>
      <c r="B288" s="244">
        <f t="shared" ref="B288:B293" si="50">D143</f>
        <v>159.84</v>
      </c>
      <c r="C288" s="251">
        <v>0.5</v>
      </c>
      <c r="D288" s="252">
        <f t="shared" ref="D288:D293" si="51">B288*C288</f>
        <v>79.92</v>
      </c>
    </row>
    <row r="289" spans="1:8" ht="24" customHeight="1">
      <c r="A289" s="253" t="s">
        <v>20</v>
      </c>
      <c r="B289" s="254">
        <f t="shared" si="50"/>
        <v>134.80000000000001</v>
      </c>
      <c r="C289" s="255">
        <v>0.5</v>
      </c>
      <c r="D289" s="256">
        <f t="shared" si="51"/>
        <v>67.400000000000006</v>
      </c>
    </row>
    <row r="290" spans="1:8" ht="24" customHeight="1">
      <c r="A290" s="257" t="s">
        <v>35</v>
      </c>
      <c r="B290" s="258">
        <f t="shared" si="50"/>
        <v>124.44</v>
      </c>
      <c r="C290" s="259">
        <v>0.5</v>
      </c>
      <c r="D290" s="260">
        <f t="shared" si="51"/>
        <v>62.22</v>
      </c>
    </row>
    <row r="291" spans="1:8" ht="24" customHeight="1">
      <c r="A291" s="243" t="s">
        <v>22</v>
      </c>
      <c r="B291" s="244">
        <f t="shared" si="50"/>
        <v>124.44</v>
      </c>
      <c r="C291" s="251">
        <v>0.5</v>
      </c>
      <c r="D291" s="252">
        <f t="shared" si="51"/>
        <v>62.22</v>
      </c>
    </row>
    <row r="292" spans="1:8" ht="24" customHeight="1">
      <c r="A292" s="253" t="s">
        <v>23</v>
      </c>
      <c r="B292" s="254">
        <f t="shared" si="50"/>
        <v>151.38999999999999</v>
      </c>
      <c r="C292" s="255">
        <v>0.5</v>
      </c>
      <c r="D292" s="256">
        <f t="shared" si="51"/>
        <v>75.7</v>
      </c>
    </row>
    <row r="293" spans="1:8" ht="24" customHeight="1">
      <c r="A293" s="238" t="s">
        <v>24</v>
      </c>
      <c r="B293" s="247">
        <f t="shared" si="50"/>
        <v>124.44</v>
      </c>
      <c r="C293" s="261">
        <v>0.5</v>
      </c>
      <c r="D293" s="239">
        <f t="shared" si="51"/>
        <v>62.22</v>
      </c>
    </row>
    <row r="294" spans="1:8" ht="24" customHeight="1"/>
    <row r="295" spans="1:8" ht="24" customHeight="1">
      <c r="A295" s="517" t="s">
        <v>111</v>
      </c>
      <c r="B295" s="518"/>
      <c r="C295" s="518"/>
      <c r="D295" s="519"/>
    </row>
    <row r="296" spans="1:8" ht="24" customHeight="1">
      <c r="A296" s="279" t="s">
        <v>11</v>
      </c>
      <c r="B296" s="280" t="s">
        <v>12</v>
      </c>
      <c r="C296" s="280" t="s">
        <v>13</v>
      </c>
      <c r="D296" s="282" t="s">
        <v>18</v>
      </c>
    </row>
    <row r="297" spans="1:8" ht="24" customHeight="1">
      <c r="A297" s="243" t="s">
        <v>19</v>
      </c>
      <c r="B297" s="244">
        <f t="shared" ref="B297:B302" si="52">D279+D288</f>
        <v>300.12</v>
      </c>
      <c r="C297" s="283">
        <f t="shared" ref="C297:C302" si="53">$B$268</f>
        <v>0.60670000000000002</v>
      </c>
      <c r="D297" s="252">
        <f t="shared" ref="D297:D302" si="54">B297*C297</f>
        <v>182.08</v>
      </c>
    </row>
    <row r="298" spans="1:8" ht="24" customHeight="1">
      <c r="A298" s="253" t="s">
        <v>20</v>
      </c>
      <c r="B298" s="254">
        <f t="shared" si="52"/>
        <v>257.82</v>
      </c>
      <c r="C298" s="284">
        <f t="shared" si="53"/>
        <v>0.60670000000000002</v>
      </c>
      <c r="D298" s="256">
        <f t="shared" si="54"/>
        <v>156.41999999999999</v>
      </c>
    </row>
    <row r="299" spans="1:8" ht="24" customHeight="1">
      <c r="A299" s="257" t="s">
        <v>35</v>
      </c>
      <c r="B299" s="258">
        <f t="shared" si="52"/>
        <v>257.33</v>
      </c>
      <c r="C299" s="285">
        <f t="shared" si="53"/>
        <v>0.60670000000000002</v>
      </c>
      <c r="D299" s="260">
        <f t="shared" si="54"/>
        <v>156.12</v>
      </c>
    </row>
    <row r="300" spans="1:8" ht="24" customHeight="1">
      <c r="A300" s="243" t="s">
        <v>22</v>
      </c>
      <c r="B300" s="244">
        <f t="shared" si="52"/>
        <v>240.98</v>
      </c>
      <c r="C300" s="283">
        <f t="shared" si="53"/>
        <v>0.60670000000000002</v>
      </c>
      <c r="D300" s="252">
        <f t="shared" si="54"/>
        <v>146.19999999999999</v>
      </c>
    </row>
    <row r="301" spans="1:8" ht="24" customHeight="1">
      <c r="A301" s="253" t="s">
        <v>23</v>
      </c>
      <c r="B301" s="254">
        <f t="shared" si="52"/>
        <v>284.77999999999997</v>
      </c>
      <c r="C301" s="284">
        <f t="shared" si="53"/>
        <v>0.60670000000000002</v>
      </c>
      <c r="D301" s="256">
        <f t="shared" si="54"/>
        <v>172.78</v>
      </c>
    </row>
    <row r="302" spans="1:8" ht="24" customHeight="1">
      <c r="A302" s="238" t="s">
        <v>24</v>
      </c>
      <c r="B302" s="247">
        <f t="shared" si="52"/>
        <v>257.33</v>
      </c>
      <c r="C302" s="286">
        <f t="shared" si="53"/>
        <v>0.60670000000000002</v>
      </c>
      <c r="D302" s="239">
        <f t="shared" si="54"/>
        <v>156.12</v>
      </c>
      <c r="H302" s="233"/>
    </row>
    <row r="303" spans="1:8" ht="24" customHeight="1"/>
    <row r="304" spans="1:8" ht="24" customHeight="1">
      <c r="A304" s="551" t="s">
        <v>112</v>
      </c>
      <c r="B304" s="552"/>
      <c r="C304" s="552"/>
      <c r="D304" s="552"/>
      <c r="E304" s="552"/>
      <c r="F304" s="552"/>
      <c r="G304" s="552"/>
      <c r="H304" s="552"/>
    </row>
    <row r="305" spans="1:8" ht="101.25" customHeight="1">
      <c r="A305" s="521" t="s">
        <v>113</v>
      </c>
      <c r="B305" s="521"/>
      <c r="C305" s="521"/>
      <c r="D305" s="521"/>
      <c r="E305" s="521"/>
      <c r="F305" s="521"/>
      <c r="G305" s="521"/>
      <c r="H305" s="521"/>
    </row>
    <row r="307" spans="1:8" ht="24" customHeight="1">
      <c r="A307" s="517" t="s">
        <v>114</v>
      </c>
      <c r="B307" s="518"/>
      <c r="C307" s="518"/>
      <c r="D307" s="519"/>
    </row>
    <row r="308" spans="1:8" ht="33" customHeight="1">
      <c r="A308" s="279" t="s">
        <v>11</v>
      </c>
      <c r="B308" s="280" t="s">
        <v>12</v>
      </c>
      <c r="C308" s="281" t="s">
        <v>45</v>
      </c>
      <c r="D308" s="282" t="s">
        <v>18</v>
      </c>
    </row>
    <row r="309" spans="1:8" ht="24" customHeight="1">
      <c r="A309" s="243" t="s">
        <v>19</v>
      </c>
      <c r="B309" s="244">
        <f t="shared" ref="B309:B314" si="55">G70+E255</f>
        <v>3217.84</v>
      </c>
      <c r="C309" s="265">
        <v>12</v>
      </c>
      <c r="D309" s="252">
        <f t="shared" ref="D309:D314" si="56">B309/C309</f>
        <v>268.14999999999998</v>
      </c>
    </row>
    <row r="310" spans="1:8" ht="24" customHeight="1">
      <c r="A310" s="253" t="s">
        <v>20</v>
      </c>
      <c r="B310" s="254">
        <f t="shared" si="55"/>
        <v>2770.32</v>
      </c>
      <c r="C310" s="267">
        <v>12</v>
      </c>
      <c r="D310" s="256">
        <f t="shared" si="56"/>
        <v>230.86</v>
      </c>
    </row>
    <row r="311" spans="1:8" ht="24" customHeight="1">
      <c r="A311" s="257" t="s">
        <v>35</v>
      </c>
      <c r="B311" s="258">
        <f t="shared" si="55"/>
        <v>2789.34</v>
      </c>
      <c r="C311" s="274">
        <v>12</v>
      </c>
      <c r="D311" s="260">
        <f t="shared" si="56"/>
        <v>232.45</v>
      </c>
    </row>
    <row r="312" spans="1:8" ht="24" customHeight="1">
      <c r="A312" s="243" t="s">
        <v>22</v>
      </c>
      <c r="B312" s="244">
        <f t="shared" si="55"/>
        <v>2593.09</v>
      </c>
      <c r="C312" s="265">
        <v>12</v>
      </c>
      <c r="D312" s="252">
        <f t="shared" si="56"/>
        <v>216.09</v>
      </c>
    </row>
    <row r="313" spans="1:8" ht="24" customHeight="1">
      <c r="A313" s="253" t="s">
        <v>23</v>
      </c>
      <c r="B313" s="254">
        <f t="shared" si="55"/>
        <v>3054.02</v>
      </c>
      <c r="C313" s="267">
        <v>12</v>
      </c>
      <c r="D313" s="256">
        <f t="shared" si="56"/>
        <v>254.5</v>
      </c>
    </row>
    <row r="314" spans="1:8" ht="36.75" customHeight="1">
      <c r="A314" s="238" t="s">
        <v>24</v>
      </c>
      <c r="B314" s="247">
        <f t="shared" si="55"/>
        <v>2789.34</v>
      </c>
      <c r="C314" s="269">
        <v>12</v>
      </c>
      <c r="D314" s="239">
        <f t="shared" si="56"/>
        <v>232.45</v>
      </c>
    </row>
    <row r="316" spans="1:8" ht="31.5" customHeight="1">
      <c r="A316" s="548" t="s">
        <v>115</v>
      </c>
      <c r="B316" s="549"/>
      <c r="C316" s="549"/>
      <c r="D316" s="550"/>
    </row>
    <row r="317" spans="1:8" ht="34.5" customHeight="1">
      <c r="A317" s="279" t="s">
        <v>11</v>
      </c>
      <c r="B317" s="280" t="s">
        <v>12</v>
      </c>
      <c r="C317" s="322" t="s">
        <v>110</v>
      </c>
      <c r="D317" s="282" t="s">
        <v>18</v>
      </c>
    </row>
    <row r="318" spans="1:8" ht="24" customHeight="1">
      <c r="A318" s="243" t="s">
        <v>19</v>
      </c>
      <c r="B318" s="244">
        <f t="shared" ref="B318:B323" si="57">D143</f>
        <v>159.84</v>
      </c>
      <c r="C318" s="251">
        <v>0.5</v>
      </c>
      <c r="D318" s="252">
        <f t="shared" ref="D318:D323" si="58">B318*C318</f>
        <v>79.92</v>
      </c>
    </row>
    <row r="319" spans="1:8" ht="24" customHeight="1">
      <c r="A319" s="253" t="s">
        <v>20</v>
      </c>
      <c r="B319" s="254">
        <f t="shared" si="57"/>
        <v>134.80000000000001</v>
      </c>
      <c r="C319" s="255">
        <v>0.5</v>
      </c>
      <c r="D319" s="256">
        <f t="shared" si="58"/>
        <v>67.400000000000006</v>
      </c>
    </row>
    <row r="320" spans="1:8" ht="24" customHeight="1">
      <c r="A320" s="257" t="s">
        <v>35</v>
      </c>
      <c r="B320" s="258">
        <f t="shared" si="57"/>
        <v>124.44</v>
      </c>
      <c r="C320" s="259">
        <v>0.5</v>
      </c>
      <c r="D320" s="260">
        <f t="shared" si="58"/>
        <v>62.22</v>
      </c>
    </row>
    <row r="321" spans="1:8" ht="24" customHeight="1">
      <c r="A321" s="243" t="s">
        <v>22</v>
      </c>
      <c r="B321" s="244">
        <f t="shared" si="57"/>
        <v>124.44</v>
      </c>
      <c r="C321" s="251">
        <v>0.5</v>
      </c>
      <c r="D321" s="252">
        <f t="shared" si="58"/>
        <v>62.22</v>
      </c>
    </row>
    <row r="322" spans="1:8" ht="24" customHeight="1">
      <c r="A322" s="253" t="s">
        <v>23</v>
      </c>
      <c r="B322" s="254">
        <f t="shared" si="57"/>
        <v>151.38999999999999</v>
      </c>
      <c r="C322" s="255">
        <v>0.5</v>
      </c>
      <c r="D322" s="256">
        <f t="shared" si="58"/>
        <v>75.7</v>
      </c>
    </row>
    <row r="323" spans="1:8" ht="24" customHeight="1">
      <c r="A323" s="238" t="s">
        <v>24</v>
      </c>
      <c r="B323" s="247">
        <f t="shared" si="57"/>
        <v>124.44</v>
      </c>
      <c r="C323" s="261">
        <v>0.5</v>
      </c>
      <c r="D323" s="239">
        <f t="shared" si="58"/>
        <v>62.22</v>
      </c>
    </row>
    <row r="324" spans="1:8" ht="24" customHeight="1"/>
    <row r="325" spans="1:8" ht="24" customHeight="1">
      <c r="A325" s="517" t="s">
        <v>116</v>
      </c>
      <c r="B325" s="518"/>
      <c r="C325" s="518"/>
      <c r="D325" s="519"/>
    </row>
    <row r="326" spans="1:8" ht="24" customHeight="1">
      <c r="A326" s="279" t="s">
        <v>11</v>
      </c>
      <c r="B326" s="280" t="s">
        <v>12</v>
      </c>
      <c r="C326" s="280" t="s">
        <v>13</v>
      </c>
      <c r="D326" s="282" t="s">
        <v>18</v>
      </c>
    </row>
    <row r="327" spans="1:8" ht="24" customHeight="1">
      <c r="A327" s="243" t="s">
        <v>19</v>
      </c>
      <c r="B327" s="244">
        <f t="shared" ref="B327:B332" si="59">D309+D318</f>
        <v>348.07</v>
      </c>
      <c r="C327" s="283">
        <f t="shared" ref="C327:C332" si="60">$B$269</f>
        <v>6.7400000000000002E-2</v>
      </c>
      <c r="D327" s="252">
        <f t="shared" ref="D327:D332" si="61">B327*C327</f>
        <v>23.46</v>
      </c>
    </row>
    <row r="328" spans="1:8" ht="24" customHeight="1">
      <c r="A328" s="253" t="s">
        <v>20</v>
      </c>
      <c r="B328" s="254">
        <f t="shared" si="59"/>
        <v>298.26</v>
      </c>
      <c r="C328" s="284">
        <f t="shared" si="60"/>
        <v>6.7400000000000002E-2</v>
      </c>
      <c r="D328" s="256">
        <f t="shared" si="61"/>
        <v>20.100000000000001</v>
      </c>
    </row>
    <row r="329" spans="1:8" ht="24" customHeight="1">
      <c r="A329" s="238" t="s">
        <v>35</v>
      </c>
      <c r="B329" s="247">
        <f t="shared" si="59"/>
        <v>294.67</v>
      </c>
      <c r="C329" s="286">
        <f t="shared" si="60"/>
        <v>6.7400000000000002E-2</v>
      </c>
      <c r="D329" s="239">
        <f t="shared" si="61"/>
        <v>19.86</v>
      </c>
    </row>
    <row r="330" spans="1:8" ht="24" customHeight="1">
      <c r="A330" s="243" t="s">
        <v>22</v>
      </c>
      <c r="B330" s="244">
        <f t="shared" si="59"/>
        <v>278.31</v>
      </c>
      <c r="C330" s="283">
        <f t="shared" si="60"/>
        <v>6.7400000000000002E-2</v>
      </c>
      <c r="D330" s="252">
        <f t="shared" si="61"/>
        <v>18.760000000000002</v>
      </c>
    </row>
    <row r="331" spans="1:8" ht="24" customHeight="1">
      <c r="A331" s="253" t="s">
        <v>23</v>
      </c>
      <c r="B331" s="254">
        <f t="shared" si="59"/>
        <v>330.2</v>
      </c>
      <c r="C331" s="284">
        <f t="shared" si="60"/>
        <v>6.7400000000000002E-2</v>
      </c>
      <c r="D331" s="256">
        <f t="shared" si="61"/>
        <v>22.26</v>
      </c>
    </row>
    <row r="332" spans="1:8" ht="24" customHeight="1">
      <c r="A332" s="238" t="s">
        <v>24</v>
      </c>
      <c r="B332" s="247">
        <f t="shared" si="59"/>
        <v>294.67</v>
      </c>
      <c r="C332" s="286">
        <f t="shared" si="60"/>
        <v>6.7400000000000002E-2</v>
      </c>
      <c r="D332" s="239">
        <f t="shared" si="61"/>
        <v>19.86</v>
      </c>
      <c r="H332" s="233"/>
    </row>
    <row r="333" spans="1:8" ht="24" customHeight="1"/>
    <row r="334" spans="1:8" ht="24" customHeight="1">
      <c r="A334" s="551" t="s">
        <v>117</v>
      </c>
      <c r="B334" s="552"/>
      <c r="C334" s="552"/>
      <c r="D334" s="552"/>
      <c r="E334" s="552"/>
      <c r="F334" s="552"/>
      <c r="G334" s="552"/>
      <c r="H334" s="552"/>
    </row>
    <row r="335" spans="1:8" ht="75" customHeight="1">
      <c r="A335" s="556" t="s">
        <v>118</v>
      </c>
      <c r="B335" s="556"/>
      <c r="C335" s="556"/>
      <c r="D335" s="556"/>
      <c r="E335" s="556"/>
      <c r="F335" s="556"/>
      <c r="G335" s="556"/>
      <c r="H335" s="556"/>
    </row>
    <row r="336" spans="1:8" ht="20.25" customHeight="1"/>
    <row r="337" spans="1:5" ht="24" customHeight="1">
      <c r="A337" s="522" t="s">
        <v>119</v>
      </c>
      <c r="B337" s="523"/>
      <c r="C337" s="523"/>
      <c r="D337" s="523"/>
      <c r="E337" s="524"/>
    </row>
    <row r="338" spans="1:5" ht="46.5" customHeight="1">
      <c r="A338" s="279" t="s">
        <v>11</v>
      </c>
      <c r="B338" s="281" t="s">
        <v>120</v>
      </c>
      <c r="C338" s="281" t="s">
        <v>121</v>
      </c>
      <c r="D338" s="281" t="s">
        <v>122</v>
      </c>
      <c r="E338" s="282" t="s">
        <v>18</v>
      </c>
    </row>
    <row r="339" spans="1:5" ht="24" customHeight="1">
      <c r="A339" s="243" t="s">
        <v>19</v>
      </c>
      <c r="B339" s="323">
        <f t="shared" ref="B339:B344" si="62">-D83</f>
        <v>-139.35</v>
      </c>
      <c r="C339" s="323">
        <f t="shared" ref="C339:C344" si="63">-D92</f>
        <v>-139.35</v>
      </c>
      <c r="D339" s="323">
        <f t="shared" ref="D339:D344" si="64">-E101</f>
        <v>-46.45</v>
      </c>
      <c r="E339" s="324">
        <f t="shared" ref="E339:E344" si="65">SUM(B339:D339)</f>
        <v>-325.14999999999998</v>
      </c>
    </row>
    <row r="340" spans="1:5" ht="24" customHeight="1">
      <c r="A340" s="253" t="s">
        <v>20</v>
      </c>
      <c r="B340" s="325">
        <f t="shared" si="62"/>
        <v>-117.52</v>
      </c>
      <c r="C340" s="325">
        <f t="shared" si="63"/>
        <v>-117.52</v>
      </c>
      <c r="D340" s="325">
        <f t="shared" si="64"/>
        <v>-39.17</v>
      </c>
      <c r="E340" s="326">
        <f t="shared" si="65"/>
        <v>-274.20999999999998</v>
      </c>
    </row>
    <row r="341" spans="1:5" ht="24" customHeight="1">
      <c r="A341" s="257" t="s">
        <v>35</v>
      </c>
      <c r="B341" s="327">
        <f t="shared" si="62"/>
        <v>-108.49</v>
      </c>
      <c r="C341" s="327">
        <f t="shared" si="63"/>
        <v>-108.49</v>
      </c>
      <c r="D341" s="327">
        <f t="shared" si="64"/>
        <v>-36.159999999999997</v>
      </c>
      <c r="E341" s="328">
        <f t="shared" si="65"/>
        <v>-253.14</v>
      </c>
    </row>
    <row r="342" spans="1:5" ht="24" customHeight="1">
      <c r="A342" s="243" t="s">
        <v>22</v>
      </c>
      <c r="B342" s="323">
        <f t="shared" si="62"/>
        <v>-108.49</v>
      </c>
      <c r="C342" s="323">
        <f t="shared" si="63"/>
        <v>-108.49</v>
      </c>
      <c r="D342" s="323">
        <f t="shared" si="64"/>
        <v>-36.159999999999997</v>
      </c>
      <c r="E342" s="324">
        <f t="shared" si="65"/>
        <v>-253.14</v>
      </c>
    </row>
    <row r="343" spans="1:5" ht="24" customHeight="1">
      <c r="A343" s="253" t="s">
        <v>23</v>
      </c>
      <c r="B343" s="325">
        <f t="shared" si="62"/>
        <v>-131.99</v>
      </c>
      <c r="C343" s="325">
        <f t="shared" si="63"/>
        <v>-131.99</v>
      </c>
      <c r="D343" s="325">
        <f t="shared" si="64"/>
        <v>-43.99</v>
      </c>
      <c r="E343" s="326">
        <f t="shared" si="65"/>
        <v>-307.97000000000003</v>
      </c>
    </row>
    <row r="344" spans="1:5" ht="24" customHeight="1">
      <c r="A344" s="238" t="s">
        <v>24</v>
      </c>
      <c r="B344" s="329">
        <f t="shared" si="62"/>
        <v>-108.49</v>
      </c>
      <c r="C344" s="329">
        <f t="shared" si="63"/>
        <v>-108.49</v>
      </c>
      <c r="D344" s="329">
        <f t="shared" si="64"/>
        <v>-36.159999999999997</v>
      </c>
      <c r="E344" s="330">
        <f t="shared" si="65"/>
        <v>-253.14</v>
      </c>
    </row>
    <row r="345" spans="1:5" ht="24" customHeight="1"/>
    <row r="346" spans="1:5" ht="24" customHeight="1">
      <c r="A346" s="517" t="s">
        <v>123</v>
      </c>
      <c r="B346" s="518"/>
      <c r="C346" s="518"/>
      <c r="D346" s="519"/>
    </row>
    <row r="347" spans="1:5" ht="24" customHeight="1">
      <c r="A347" s="279" t="s">
        <v>11</v>
      </c>
      <c r="B347" s="280" t="s">
        <v>27</v>
      </c>
      <c r="C347" s="280" t="s">
        <v>13</v>
      </c>
      <c r="D347" s="282" t="s">
        <v>18</v>
      </c>
    </row>
    <row r="348" spans="1:5" ht="24" customHeight="1">
      <c r="A348" s="243" t="s">
        <v>19</v>
      </c>
      <c r="B348" s="323">
        <f t="shared" ref="B348:B353" si="66">E339</f>
        <v>-325.14999999999998</v>
      </c>
      <c r="C348" s="283">
        <f t="shared" ref="C348:C353" si="67">$B$270</f>
        <v>0</v>
      </c>
      <c r="D348" s="324">
        <f t="shared" ref="D348:D353" si="68">B348*C348</f>
        <v>0</v>
      </c>
    </row>
    <row r="349" spans="1:5" ht="24" customHeight="1">
      <c r="A349" s="253" t="s">
        <v>20</v>
      </c>
      <c r="B349" s="325">
        <f t="shared" si="66"/>
        <v>-274.20999999999998</v>
      </c>
      <c r="C349" s="284">
        <f t="shared" si="67"/>
        <v>0</v>
      </c>
      <c r="D349" s="326">
        <f t="shared" si="68"/>
        <v>0</v>
      </c>
    </row>
    <row r="350" spans="1:5" ht="24" customHeight="1">
      <c r="A350" s="238" t="s">
        <v>35</v>
      </c>
      <c r="B350" s="329">
        <f t="shared" si="66"/>
        <v>-253.14</v>
      </c>
      <c r="C350" s="286">
        <f t="shared" si="67"/>
        <v>0</v>
      </c>
      <c r="D350" s="330">
        <f t="shared" si="68"/>
        <v>0</v>
      </c>
    </row>
    <row r="351" spans="1:5" ht="24" customHeight="1">
      <c r="A351" s="243" t="s">
        <v>22</v>
      </c>
      <c r="B351" s="323">
        <f t="shared" si="66"/>
        <v>-253.14</v>
      </c>
      <c r="C351" s="283">
        <f t="shared" si="67"/>
        <v>0</v>
      </c>
      <c r="D351" s="324">
        <f t="shared" si="68"/>
        <v>0</v>
      </c>
    </row>
    <row r="352" spans="1:5" ht="24" customHeight="1">
      <c r="A352" s="253" t="s">
        <v>23</v>
      </c>
      <c r="B352" s="325">
        <f t="shared" si="66"/>
        <v>-307.97000000000003</v>
      </c>
      <c r="C352" s="284">
        <f t="shared" si="67"/>
        <v>0</v>
      </c>
      <c r="D352" s="326">
        <f t="shared" si="68"/>
        <v>0</v>
      </c>
    </row>
    <row r="353" spans="1:8" ht="24" customHeight="1">
      <c r="A353" s="238" t="s">
        <v>24</v>
      </c>
      <c r="B353" s="329">
        <f t="shared" si="66"/>
        <v>-253.14</v>
      </c>
      <c r="C353" s="286">
        <f t="shared" si="67"/>
        <v>0</v>
      </c>
      <c r="D353" s="330">
        <f t="shared" si="68"/>
        <v>0</v>
      </c>
      <c r="H353" s="233"/>
    </row>
    <row r="354" spans="1:8" ht="24" customHeight="1"/>
    <row r="355" spans="1:8" ht="24" customHeight="1">
      <c r="A355" s="520" t="s">
        <v>97</v>
      </c>
      <c r="B355" s="520"/>
      <c r="C355" s="520"/>
      <c r="D355" s="520"/>
      <c r="E355" s="520"/>
      <c r="F355" s="520"/>
      <c r="G355" s="520"/>
      <c r="H355" s="520"/>
    </row>
    <row r="356" spans="1:8" ht="24" customHeight="1"/>
    <row r="357" spans="1:8" ht="24" customHeight="1">
      <c r="A357" s="522" t="s">
        <v>97</v>
      </c>
      <c r="B357" s="523"/>
      <c r="C357" s="523"/>
      <c r="D357" s="523"/>
      <c r="E357" s="524"/>
    </row>
    <row r="358" spans="1:8" ht="24" customHeight="1">
      <c r="A358" s="279" t="s">
        <v>11</v>
      </c>
      <c r="B358" s="280" t="s">
        <v>124</v>
      </c>
      <c r="C358" s="280" t="s">
        <v>125</v>
      </c>
      <c r="D358" s="280" t="s">
        <v>126</v>
      </c>
      <c r="E358" s="282" t="s">
        <v>41</v>
      </c>
    </row>
    <row r="359" spans="1:8" ht="24" customHeight="1">
      <c r="A359" s="243" t="s">
        <v>19</v>
      </c>
      <c r="B359" s="331">
        <f t="shared" ref="B359:B364" si="69">D297</f>
        <v>182.08</v>
      </c>
      <c r="C359" s="331">
        <f t="shared" ref="C359:C364" si="70">D327</f>
        <v>23.46</v>
      </c>
      <c r="D359" s="332">
        <f t="shared" ref="D359:D364" si="71">D348</f>
        <v>0</v>
      </c>
      <c r="E359" s="333">
        <f t="shared" ref="E359:E364" si="72">SUM(B359:D359)</f>
        <v>205.54</v>
      </c>
    </row>
    <row r="360" spans="1:8" ht="24" customHeight="1">
      <c r="A360" s="253" t="s">
        <v>20</v>
      </c>
      <c r="B360" s="334">
        <f t="shared" si="69"/>
        <v>156.41999999999999</v>
      </c>
      <c r="C360" s="334">
        <f t="shared" si="70"/>
        <v>20.100000000000001</v>
      </c>
      <c r="D360" s="335">
        <f t="shared" si="71"/>
        <v>0</v>
      </c>
      <c r="E360" s="336">
        <f t="shared" si="72"/>
        <v>176.52</v>
      </c>
    </row>
    <row r="361" spans="1:8" ht="24" customHeight="1">
      <c r="A361" s="257" t="s">
        <v>35</v>
      </c>
      <c r="B361" s="337">
        <f t="shared" si="69"/>
        <v>156.12</v>
      </c>
      <c r="C361" s="337">
        <f t="shared" si="70"/>
        <v>19.86</v>
      </c>
      <c r="D361" s="338">
        <f t="shared" si="71"/>
        <v>0</v>
      </c>
      <c r="E361" s="339">
        <f t="shared" si="72"/>
        <v>175.98</v>
      </c>
    </row>
    <row r="362" spans="1:8" ht="24" customHeight="1">
      <c r="A362" s="243" t="s">
        <v>22</v>
      </c>
      <c r="B362" s="331">
        <f t="shared" si="69"/>
        <v>146.19999999999999</v>
      </c>
      <c r="C362" s="331">
        <f t="shared" si="70"/>
        <v>18.760000000000002</v>
      </c>
      <c r="D362" s="332">
        <f t="shared" si="71"/>
        <v>0</v>
      </c>
      <c r="E362" s="333">
        <f t="shared" si="72"/>
        <v>164.96</v>
      </c>
    </row>
    <row r="363" spans="1:8" ht="24" customHeight="1">
      <c r="A363" s="253" t="s">
        <v>23</v>
      </c>
      <c r="B363" s="334">
        <f t="shared" si="69"/>
        <v>172.78</v>
      </c>
      <c r="C363" s="334">
        <f t="shared" si="70"/>
        <v>22.26</v>
      </c>
      <c r="D363" s="335">
        <f t="shared" si="71"/>
        <v>0</v>
      </c>
      <c r="E363" s="336">
        <f t="shared" si="72"/>
        <v>195.04</v>
      </c>
    </row>
    <row r="364" spans="1:8" ht="24" customHeight="1">
      <c r="A364" s="238" t="s">
        <v>24</v>
      </c>
      <c r="B364" s="340">
        <f t="shared" si="69"/>
        <v>156.12</v>
      </c>
      <c r="C364" s="340">
        <f t="shared" si="70"/>
        <v>19.86</v>
      </c>
      <c r="D364" s="341">
        <f t="shared" si="71"/>
        <v>0</v>
      </c>
      <c r="E364" s="342">
        <f t="shared" si="72"/>
        <v>175.98</v>
      </c>
      <c r="H364" s="233"/>
    </row>
    <row r="365" spans="1:8" ht="24" customHeight="1"/>
    <row r="366" spans="1:8" ht="24" customHeight="1">
      <c r="A366" s="520" t="s">
        <v>127</v>
      </c>
      <c r="B366" s="520"/>
      <c r="C366" s="520"/>
      <c r="D366" s="520"/>
      <c r="E366" s="520"/>
      <c r="F366" s="520"/>
      <c r="G366" s="520"/>
      <c r="H366" s="520"/>
    </row>
    <row r="367" spans="1:8" ht="144" customHeight="1">
      <c r="A367" s="521" t="s">
        <v>128</v>
      </c>
      <c r="B367" s="521"/>
      <c r="C367" s="521"/>
      <c r="D367" s="521"/>
      <c r="E367" s="521"/>
      <c r="F367" s="521"/>
      <c r="G367" s="521"/>
      <c r="H367" s="521"/>
    </row>
    <row r="368" spans="1:8" ht="24" customHeight="1"/>
    <row r="369" spans="1:9" ht="24" customHeight="1">
      <c r="A369" s="548" t="s">
        <v>129</v>
      </c>
      <c r="B369" s="549"/>
      <c r="C369" s="549"/>
      <c r="D369" s="549"/>
      <c r="E369" s="549"/>
      <c r="F369" s="549"/>
      <c r="G369" s="550"/>
    </row>
    <row r="370" spans="1:9">
      <c r="A370" s="548" t="s">
        <v>130</v>
      </c>
      <c r="B370" s="549"/>
      <c r="C370" s="549"/>
      <c r="D370" s="549"/>
      <c r="E370" s="549"/>
      <c r="F370" s="549"/>
      <c r="G370" s="550"/>
    </row>
    <row r="371" spans="1:9" ht="24" customHeight="1">
      <c r="A371" s="528" t="s">
        <v>11</v>
      </c>
      <c r="B371" s="528" t="s">
        <v>131</v>
      </c>
      <c r="C371" s="528" t="s">
        <v>132</v>
      </c>
      <c r="D371" s="287" t="s">
        <v>133</v>
      </c>
      <c r="E371" s="288"/>
      <c r="F371" s="287" t="s">
        <v>134</v>
      </c>
      <c r="G371" s="288"/>
    </row>
    <row r="372" spans="1:9" ht="31.5" customHeight="1">
      <c r="A372" s="529"/>
      <c r="B372" s="529"/>
      <c r="C372" s="529"/>
      <c r="D372" s="343" t="s">
        <v>135</v>
      </c>
      <c r="E372" s="343" t="s">
        <v>136</v>
      </c>
      <c r="F372" s="343" t="s">
        <v>135</v>
      </c>
      <c r="G372" s="343" t="s">
        <v>136</v>
      </c>
    </row>
    <row r="373" spans="1:9" ht="24" customHeight="1">
      <c r="A373" s="344" t="s">
        <v>137</v>
      </c>
      <c r="B373" s="345">
        <v>1</v>
      </c>
      <c r="C373" s="346">
        <v>30</v>
      </c>
      <c r="D373" s="347">
        <v>0.5</v>
      </c>
      <c r="E373" s="348">
        <f t="shared" ref="E373:E385" si="73">(B373*C373)*D373</f>
        <v>15</v>
      </c>
      <c r="F373" s="349">
        <f>(252/365)</f>
        <v>0.69040000000000001</v>
      </c>
      <c r="G373" s="348">
        <f t="shared" ref="G373:G385" si="74">(B373*C373)*F373</f>
        <v>20.712</v>
      </c>
      <c r="I373" s="289">
        <f>1/12*D373*1/12</f>
        <v>3.5000000000000001E-3</v>
      </c>
    </row>
    <row r="374" spans="1:9" ht="24" customHeight="1">
      <c r="A374" s="316" t="s">
        <v>138</v>
      </c>
      <c r="B374" s="350">
        <v>1</v>
      </c>
      <c r="C374" s="351">
        <v>1</v>
      </c>
      <c r="D374" s="352">
        <v>1</v>
      </c>
      <c r="E374" s="353">
        <f t="shared" si="73"/>
        <v>1</v>
      </c>
      <c r="F374" s="354">
        <v>1</v>
      </c>
      <c r="G374" s="353">
        <f t="shared" si="74"/>
        <v>1</v>
      </c>
    </row>
    <row r="375" spans="1:9" ht="24" customHeight="1">
      <c r="A375" s="316" t="s">
        <v>139</v>
      </c>
      <c r="B375" s="350">
        <v>0.5</v>
      </c>
      <c r="C375" s="351">
        <v>5</v>
      </c>
      <c r="D375" s="352">
        <v>0.5</v>
      </c>
      <c r="E375" s="353">
        <v>1</v>
      </c>
      <c r="F375" s="354">
        <v>1</v>
      </c>
      <c r="G375" s="353">
        <v>1</v>
      </c>
    </row>
    <row r="376" spans="1:9" ht="24" customHeight="1">
      <c r="A376" s="316" t="s">
        <v>140</v>
      </c>
      <c r="B376" s="350">
        <v>9.2200000000000004E-2</v>
      </c>
      <c r="C376" s="351">
        <v>15</v>
      </c>
      <c r="D376" s="352">
        <v>0.5</v>
      </c>
      <c r="E376" s="353">
        <f t="shared" si="73"/>
        <v>0.6915</v>
      </c>
      <c r="F376" s="354">
        <f>(252/365)</f>
        <v>0.69040000000000001</v>
      </c>
      <c r="G376" s="353">
        <f t="shared" si="74"/>
        <v>0.95479999999999998</v>
      </c>
    </row>
    <row r="377" spans="1:9" ht="24" customHeight="1">
      <c r="A377" s="316" t="s">
        <v>141</v>
      </c>
      <c r="B377" s="350">
        <v>1</v>
      </c>
      <c r="C377" s="351">
        <v>5</v>
      </c>
      <c r="D377" s="352">
        <v>0.5</v>
      </c>
      <c r="E377" s="353">
        <f t="shared" si="73"/>
        <v>2.5</v>
      </c>
      <c r="F377" s="354">
        <f>(252/365)</f>
        <v>0.69040000000000001</v>
      </c>
      <c r="G377" s="353">
        <f t="shared" si="74"/>
        <v>3.452</v>
      </c>
    </row>
    <row r="378" spans="1:9" ht="24" customHeight="1">
      <c r="A378" s="316" t="s">
        <v>142</v>
      </c>
      <c r="B378" s="350">
        <v>0.13439999999999999</v>
      </c>
      <c r="C378" s="351">
        <v>2</v>
      </c>
      <c r="D378" s="352">
        <v>1</v>
      </c>
      <c r="E378" s="353">
        <f t="shared" si="73"/>
        <v>0.26879999999999998</v>
      </c>
      <c r="F378" s="354">
        <v>1</v>
      </c>
      <c r="G378" s="353">
        <f t="shared" si="74"/>
        <v>0.26879999999999998</v>
      </c>
    </row>
    <row r="379" spans="1:9" ht="24" customHeight="1">
      <c r="A379" s="316" t="s">
        <v>143</v>
      </c>
      <c r="B379" s="350">
        <v>3.0499999999999999E-2</v>
      </c>
      <c r="C379" s="351">
        <v>2</v>
      </c>
      <c r="D379" s="352">
        <v>0.5</v>
      </c>
      <c r="E379" s="353">
        <f t="shared" si="73"/>
        <v>3.0499999999999999E-2</v>
      </c>
      <c r="F379" s="354">
        <f>(252/365)</f>
        <v>0.69040000000000001</v>
      </c>
      <c r="G379" s="353">
        <f t="shared" si="74"/>
        <v>4.2099999999999999E-2</v>
      </c>
    </row>
    <row r="380" spans="1:9" ht="24" customHeight="1">
      <c r="A380" s="316" t="s">
        <v>144</v>
      </c>
      <c r="B380" s="350">
        <v>1.18E-2</v>
      </c>
      <c r="C380" s="351">
        <v>3</v>
      </c>
      <c r="D380" s="352">
        <v>0.5</v>
      </c>
      <c r="E380" s="353">
        <f t="shared" si="73"/>
        <v>1.77E-2</v>
      </c>
      <c r="F380" s="354">
        <v>1</v>
      </c>
      <c r="G380" s="353">
        <f t="shared" si="74"/>
        <v>3.5400000000000001E-2</v>
      </c>
    </row>
    <row r="381" spans="1:9" ht="24" customHeight="1">
      <c r="A381" s="316" t="s">
        <v>145</v>
      </c>
      <c r="B381" s="350">
        <v>0.02</v>
      </c>
      <c r="C381" s="351">
        <v>1</v>
      </c>
      <c r="D381" s="352">
        <v>1</v>
      </c>
      <c r="E381" s="353">
        <f t="shared" si="73"/>
        <v>0.02</v>
      </c>
      <c r="F381" s="354">
        <v>1</v>
      </c>
      <c r="G381" s="353">
        <f t="shared" si="74"/>
        <v>0.02</v>
      </c>
    </row>
    <row r="382" spans="1:9" ht="24" customHeight="1">
      <c r="A382" s="316" t="s">
        <v>146</v>
      </c>
      <c r="B382" s="350">
        <v>4.0000000000000001E-3</v>
      </c>
      <c r="C382" s="351">
        <v>1</v>
      </c>
      <c r="D382" s="352">
        <v>1</v>
      </c>
      <c r="E382" s="353">
        <f t="shared" si="73"/>
        <v>4.0000000000000001E-3</v>
      </c>
      <c r="F382" s="354">
        <v>1</v>
      </c>
      <c r="G382" s="353">
        <f t="shared" si="74"/>
        <v>4.0000000000000001E-3</v>
      </c>
    </row>
    <row r="383" spans="1:9" ht="24" customHeight="1">
      <c r="A383" s="316" t="s">
        <v>147</v>
      </c>
      <c r="B383" s="350">
        <v>3.2500000000000001E-2</v>
      </c>
      <c r="C383" s="351">
        <v>20</v>
      </c>
      <c r="D383" s="352">
        <v>0.5</v>
      </c>
      <c r="E383" s="353">
        <f t="shared" si="73"/>
        <v>0.32500000000000001</v>
      </c>
      <c r="F383" s="354">
        <f>(252/365)</f>
        <v>0.69040000000000001</v>
      </c>
      <c r="G383" s="353">
        <f t="shared" si="74"/>
        <v>0.44879999999999998</v>
      </c>
    </row>
    <row r="384" spans="1:9" ht="24" customHeight="1">
      <c r="A384" s="316" t="s">
        <v>148</v>
      </c>
      <c r="B384" s="350">
        <v>2.8E-3</v>
      </c>
      <c r="C384" s="351">
        <v>180</v>
      </c>
      <c r="D384" s="352">
        <v>0.5</v>
      </c>
      <c r="E384" s="353">
        <f t="shared" si="73"/>
        <v>0.252</v>
      </c>
      <c r="F384" s="354">
        <f>(252/365)</f>
        <v>0.69040000000000001</v>
      </c>
      <c r="G384" s="353">
        <f t="shared" si="74"/>
        <v>0.34799999999999998</v>
      </c>
    </row>
    <row r="385" spans="1:7" ht="24" customHeight="1">
      <c r="A385" s="355" t="s">
        <v>149</v>
      </c>
      <c r="B385" s="356">
        <v>2.0000000000000001E-4</v>
      </c>
      <c r="C385" s="357">
        <v>6</v>
      </c>
      <c r="D385" s="358">
        <v>1</v>
      </c>
      <c r="E385" s="359">
        <f t="shared" si="73"/>
        <v>1.1999999999999999E-3</v>
      </c>
      <c r="F385" s="360">
        <v>1</v>
      </c>
      <c r="G385" s="359">
        <f t="shared" si="74"/>
        <v>1.1999999999999999E-3</v>
      </c>
    </row>
    <row r="386" spans="1:7" ht="24" customHeight="1"/>
    <row r="387" spans="1:7" ht="24" customHeight="1">
      <c r="A387" s="553" t="s">
        <v>150</v>
      </c>
      <c r="B387" s="554"/>
      <c r="C387" s="554"/>
      <c r="D387" s="555"/>
    </row>
    <row r="388" spans="1:7" ht="24" customHeight="1">
      <c r="A388" s="530" t="s">
        <v>151</v>
      </c>
      <c r="B388" s="553" t="s">
        <v>152</v>
      </c>
      <c r="C388" s="554"/>
      <c r="D388" s="555"/>
    </row>
    <row r="389" spans="1:7" ht="26.25" customHeight="1">
      <c r="A389" s="531"/>
      <c r="B389" s="277" t="s">
        <v>153</v>
      </c>
      <c r="C389" s="271" t="s">
        <v>154</v>
      </c>
      <c r="D389" s="361" t="s">
        <v>155</v>
      </c>
    </row>
    <row r="390" spans="1:7" ht="24" customHeight="1">
      <c r="A390" s="344" t="s">
        <v>137</v>
      </c>
      <c r="B390" s="362">
        <f t="shared" ref="B390:B402" si="75">E373</f>
        <v>15</v>
      </c>
      <c r="C390" s="362">
        <f t="shared" ref="C390:C402" si="76">E373</f>
        <v>15</v>
      </c>
      <c r="D390" s="363">
        <f t="shared" ref="D390:D402" si="77">G373</f>
        <v>20.712</v>
      </c>
    </row>
    <row r="391" spans="1:7" ht="24" customHeight="1">
      <c r="A391" s="316" t="s">
        <v>138</v>
      </c>
      <c r="B391" s="364">
        <f t="shared" si="75"/>
        <v>1</v>
      </c>
      <c r="C391" s="364">
        <f t="shared" si="76"/>
        <v>1</v>
      </c>
      <c r="D391" s="365">
        <f t="shared" si="77"/>
        <v>1</v>
      </c>
    </row>
    <row r="392" spans="1:7" ht="24" customHeight="1">
      <c r="A392" s="316" t="s">
        <v>139</v>
      </c>
      <c r="B392" s="364">
        <f t="shared" si="75"/>
        <v>1</v>
      </c>
      <c r="C392" s="364">
        <f t="shared" si="76"/>
        <v>1</v>
      </c>
      <c r="D392" s="365">
        <f t="shared" si="77"/>
        <v>1</v>
      </c>
    </row>
    <row r="393" spans="1:7" ht="24" customHeight="1">
      <c r="A393" s="316" t="s">
        <v>140</v>
      </c>
      <c r="B393" s="364">
        <f t="shared" si="75"/>
        <v>0.6915</v>
      </c>
      <c r="C393" s="364">
        <f t="shared" si="76"/>
        <v>0.6915</v>
      </c>
      <c r="D393" s="365">
        <f t="shared" si="77"/>
        <v>0.95479999999999998</v>
      </c>
    </row>
    <row r="394" spans="1:7" ht="24" customHeight="1">
      <c r="A394" s="316" t="s">
        <v>141</v>
      </c>
      <c r="B394" s="364">
        <f t="shared" si="75"/>
        <v>2.5</v>
      </c>
      <c r="C394" s="364">
        <f t="shared" si="76"/>
        <v>2.5</v>
      </c>
      <c r="D394" s="365">
        <f t="shared" si="77"/>
        <v>3.452</v>
      </c>
    </row>
    <row r="395" spans="1:7" ht="24" customHeight="1">
      <c r="A395" s="316" t="s">
        <v>142</v>
      </c>
      <c r="B395" s="364">
        <f t="shared" si="75"/>
        <v>0.26879999999999998</v>
      </c>
      <c r="C395" s="364">
        <f t="shared" si="76"/>
        <v>0.26879999999999998</v>
      </c>
      <c r="D395" s="365">
        <f t="shared" si="77"/>
        <v>0.26879999999999998</v>
      </c>
    </row>
    <row r="396" spans="1:7" ht="24" customHeight="1">
      <c r="A396" s="316" t="s">
        <v>143</v>
      </c>
      <c r="B396" s="364">
        <f t="shared" si="75"/>
        <v>3.0499999999999999E-2</v>
      </c>
      <c r="C396" s="364">
        <f t="shared" si="76"/>
        <v>3.0499999999999999E-2</v>
      </c>
      <c r="D396" s="365">
        <f t="shared" si="77"/>
        <v>4.2099999999999999E-2</v>
      </c>
    </row>
    <row r="397" spans="1:7" ht="24" customHeight="1">
      <c r="A397" s="316" t="s">
        <v>144</v>
      </c>
      <c r="B397" s="364">
        <f t="shared" si="75"/>
        <v>1.77E-2</v>
      </c>
      <c r="C397" s="364">
        <f t="shared" si="76"/>
        <v>1.77E-2</v>
      </c>
      <c r="D397" s="365">
        <f t="shared" si="77"/>
        <v>3.5400000000000001E-2</v>
      </c>
    </row>
    <row r="398" spans="1:7" ht="24" customHeight="1">
      <c r="A398" s="316" t="s">
        <v>145</v>
      </c>
      <c r="B398" s="364">
        <f t="shared" si="75"/>
        <v>0.02</v>
      </c>
      <c r="C398" s="364">
        <f t="shared" si="76"/>
        <v>0.02</v>
      </c>
      <c r="D398" s="365">
        <f t="shared" si="77"/>
        <v>0.02</v>
      </c>
    </row>
    <row r="399" spans="1:7" ht="24" customHeight="1">
      <c r="A399" s="316" t="s">
        <v>146</v>
      </c>
      <c r="B399" s="364">
        <f t="shared" si="75"/>
        <v>4.0000000000000001E-3</v>
      </c>
      <c r="C399" s="364">
        <f t="shared" si="76"/>
        <v>4.0000000000000001E-3</v>
      </c>
      <c r="D399" s="365">
        <f t="shared" si="77"/>
        <v>4.0000000000000001E-3</v>
      </c>
    </row>
    <row r="400" spans="1:7" ht="24" customHeight="1">
      <c r="A400" s="316" t="s">
        <v>147</v>
      </c>
      <c r="B400" s="364">
        <f t="shared" si="75"/>
        <v>0.32500000000000001</v>
      </c>
      <c r="C400" s="364">
        <f t="shared" si="76"/>
        <v>0.32500000000000001</v>
      </c>
      <c r="D400" s="365">
        <f t="shared" si="77"/>
        <v>0.44879999999999998</v>
      </c>
    </row>
    <row r="401" spans="1:8" ht="24" customHeight="1">
      <c r="A401" s="316" t="s">
        <v>148</v>
      </c>
      <c r="B401" s="364">
        <f t="shared" si="75"/>
        <v>0.252</v>
      </c>
      <c r="C401" s="364">
        <f t="shared" si="76"/>
        <v>0.252</v>
      </c>
      <c r="D401" s="365">
        <f t="shared" si="77"/>
        <v>0.34799999999999998</v>
      </c>
    </row>
    <row r="402" spans="1:8" ht="24" customHeight="1">
      <c r="A402" s="318" t="s">
        <v>149</v>
      </c>
      <c r="B402" s="366">
        <f t="shared" si="75"/>
        <v>1.1999999999999999E-3</v>
      </c>
      <c r="C402" s="366">
        <f t="shared" si="76"/>
        <v>1.1999999999999999E-3</v>
      </c>
      <c r="D402" s="367">
        <f t="shared" si="77"/>
        <v>1.1999999999999999E-3</v>
      </c>
    </row>
    <row r="403" spans="1:8" ht="24" customHeight="1">
      <c r="A403" s="277" t="s">
        <v>156</v>
      </c>
      <c r="B403" s="368">
        <f>SUM(B390:B402)</f>
        <v>21.110700000000001</v>
      </c>
      <c r="C403" s="368">
        <f>SUM(C390:C402)</f>
        <v>21.110700000000001</v>
      </c>
      <c r="D403" s="369">
        <f>SUM(D390:D402)</f>
        <v>28.287099999999999</v>
      </c>
      <c r="H403" s="233"/>
    </row>
    <row r="404" spans="1:8" ht="24" customHeight="1"/>
    <row r="405" spans="1:8" ht="24" customHeight="1">
      <c r="A405" s="551" t="s">
        <v>157</v>
      </c>
      <c r="B405" s="552"/>
      <c r="C405" s="552"/>
      <c r="D405" s="552"/>
      <c r="E405" s="552"/>
      <c r="F405" s="552"/>
      <c r="G405" s="552"/>
      <c r="H405" s="552"/>
    </row>
    <row r="406" spans="1:8" ht="78" customHeight="1">
      <c r="A406" s="521" t="s">
        <v>158</v>
      </c>
      <c r="B406" s="521"/>
      <c r="C406" s="521"/>
      <c r="D406" s="521"/>
      <c r="E406" s="521"/>
      <c r="F406" s="521"/>
      <c r="G406" s="521"/>
      <c r="H406" s="521"/>
    </row>
    <row r="407" spans="1:8" ht="24" customHeight="1"/>
    <row r="408" spans="1:8" ht="24" customHeight="1">
      <c r="A408" s="517" t="s">
        <v>159</v>
      </c>
      <c r="B408" s="518"/>
      <c r="C408" s="518"/>
      <c r="D408" s="519"/>
    </row>
    <row r="409" spans="1:8" ht="24" customHeight="1">
      <c r="A409" s="279" t="s">
        <v>11</v>
      </c>
      <c r="B409" s="280" t="s">
        <v>12</v>
      </c>
      <c r="C409" s="280" t="s">
        <v>160</v>
      </c>
      <c r="D409" s="282" t="s">
        <v>161</v>
      </c>
    </row>
    <row r="410" spans="1:8" ht="24" customHeight="1">
      <c r="A410" s="243" t="s">
        <v>19</v>
      </c>
      <c r="B410" s="244">
        <f t="shared" ref="B410:B415" si="78">G70+E255+E359</f>
        <v>3423.38</v>
      </c>
      <c r="C410" s="302">
        <v>30</v>
      </c>
      <c r="D410" s="252">
        <f t="shared" ref="D410:D415" si="79">B410/C410</f>
        <v>114.11</v>
      </c>
    </row>
    <row r="411" spans="1:8" ht="24" customHeight="1">
      <c r="A411" s="253" t="s">
        <v>20</v>
      </c>
      <c r="B411" s="254">
        <f t="shared" si="78"/>
        <v>2946.84</v>
      </c>
      <c r="C411" s="303">
        <f>C410</f>
        <v>30</v>
      </c>
      <c r="D411" s="256">
        <f t="shared" si="79"/>
        <v>98.23</v>
      </c>
    </row>
    <row r="412" spans="1:8" ht="24" customHeight="1">
      <c r="A412" s="257" t="s">
        <v>35</v>
      </c>
      <c r="B412" s="258">
        <f t="shared" si="78"/>
        <v>2965.32</v>
      </c>
      <c r="C412" s="304">
        <f>C411</f>
        <v>30</v>
      </c>
      <c r="D412" s="260">
        <f t="shared" si="79"/>
        <v>98.84</v>
      </c>
    </row>
    <row r="413" spans="1:8" ht="24" customHeight="1">
      <c r="A413" s="243" t="s">
        <v>22</v>
      </c>
      <c r="B413" s="244">
        <f t="shared" si="78"/>
        <v>2758.05</v>
      </c>
      <c r="C413" s="302">
        <f>C412</f>
        <v>30</v>
      </c>
      <c r="D413" s="252">
        <f t="shared" si="79"/>
        <v>91.94</v>
      </c>
    </row>
    <row r="414" spans="1:8" ht="24" customHeight="1">
      <c r="A414" s="253" t="s">
        <v>23</v>
      </c>
      <c r="B414" s="254">
        <f t="shared" si="78"/>
        <v>3249.06</v>
      </c>
      <c r="C414" s="303">
        <f>C413</f>
        <v>30</v>
      </c>
      <c r="D414" s="256">
        <f t="shared" si="79"/>
        <v>108.3</v>
      </c>
    </row>
    <row r="415" spans="1:8" ht="24" customHeight="1">
      <c r="A415" s="238" t="s">
        <v>24</v>
      </c>
      <c r="B415" s="247">
        <f t="shared" si="78"/>
        <v>2965.32</v>
      </c>
      <c r="C415" s="305">
        <f>C414</f>
        <v>30</v>
      </c>
      <c r="D415" s="239">
        <f t="shared" si="79"/>
        <v>98.84</v>
      </c>
    </row>
    <row r="417" spans="1:8" ht="24" customHeight="1">
      <c r="A417" s="548" t="s">
        <v>157</v>
      </c>
      <c r="B417" s="549"/>
      <c r="C417" s="549"/>
      <c r="D417" s="549"/>
      <c r="E417" s="550"/>
    </row>
    <row r="418" spans="1:8" ht="33.75" customHeight="1">
      <c r="A418" s="279" t="s">
        <v>11</v>
      </c>
      <c r="B418" s="280" t="s">
        <v>161</v>
      </c>
      <c r="C418" s="281" t="s">
        <v>162</v>
      </c>
      <c r="D418" s="280" t="s">
        <v>163</v>
      </c>
      <c r="E418" s="282" t="s">
        <v>164</v>
      </c>
    </row>
    <row r="419" spans="1:8" ht="24" customHeight="1">
      <c r="A419" s="243" t="s">
        <v>19</v>
      </c>
      <c r="B419" s="244">
        <f t="shared" ref="B419:B424" si="80">D410</f>
        <v>114.11</v>
      </c>
      <c r="C419" s="370">
        <f>B403</f>
        <v>21.110700000000001</v>
      </c>
      <c r="D419" s="244">
        <f t="shared" ref="D419:D424" si="81">B419*C419</f>
        <v>2408.94</v>
      </c>
      <c r="E419" s="252">
        <f t="shared" ref="E419:E424" si="82">D419/12</f>
        <v>200.75</v>
      </c>
    </row>
    <row r="420" spans="1:8" ht="24" customHeight="1">
      <c r="A420" s="253" t="s">
        <v>20</v>
      </c>
      <c r="B420" s="254">
        <f t="shared" si="80"/>
        <v>98.23</v>
      </c>
      <c r="C420" s="371">
        <f>C403</f>
        <v>21.110700000000001</v>
      </c>
      <c r="D420" s="254">
        <f t="shared" si="81"/>
        <v>2073.6999999999998</v>
      </c>
      <c r="E420" s="256">
        <f t="shared" si="82"/>
        <v>172.81</v>
      </c>
    </row>
    <row r="421" spans="1:8" ht="24" customHeight="1">
      <c r="A421" s="257" t="s">
        <v>35</v>
      </c>
      <c r="B421" s="258">
        <f t="shared" si="80"/>
        <v>98.84</v>
      </c>
      <c r="C421" s="372">
        <f>D403</f>
        <v>28.287099999999999</v>
      </c>
      <c r="D421" s="258">
        <f t="shared" si="81"/>
        <v>2795.9</v>
      </c>
      <c r="E421" s="260">
        <f t="shared" si="82"/>
        <v>232.99</v>
      </c>
    </row>
    <row r="422" spans="1:8" ht="24" customHeight="1">
      <c r="A422" s="243" t="s">
        <v>22</v>
      </c>
      <c r="B422" s="244">
        <f t="shared" si="80"/>
        <v>91.94</v>
      </c>
      <c r="C422" s="370">
        <f>B403</f>
        <v>21.110700000000001</v>
      </c>
      <c r="D422" s="244">
        <f t="shared" si="81"/>
        <v>1940.92</v>
      </c>
      <c r="E422" s="252">
        <f t="shared" si="82"/>
        <v>161.74</v>
      </c>
    </row>
    <row r="423" spans="1:8" ht="24" customHeight="1">
      <c r="A423" s="253" t="s">
        <v>23</v>
      </c>
      <c r="B423" s="254">
        <f t="shared" si="80"/>
        <v>108.3</v>
      </c>
      <c r="C423" s="371">
        <f>C403</f>
        <v>21.110700000000001</v>
      </c>
      <c r="D423" s="254">
        <f t="shared" si="81"/>
        <v>2286.29</v>
      </c>
      <c r="E423" s="256">
        <f t="shared" si="82"/>
        <v>190.52</v>
      </c>
    </row>
    <row r="424" spans="1:8" ht="24" customHeight="1">
      <c r="A424" s="238" t="s">
        <v>24</v>
      </c>
      <c r="B424" s="247">
        <f t="shared" si="80"/>
        <v>98.84</v>
      </c>
      <c r="C424" s="373">
        <f>D403</f>
        <v>28.287099999999999</v>
      </c>
      <c r="D424" s="247">
        <f t="shared" si="81"/>
        <v>2795.9</v>
      </c>
      <c r="E424" s="239">
        <f t="shared" si="82"/>
        <v>232.99</v>
      </c>
      <c r="H424" s="233"/>
    </row>
    <row r="425" spans="1:8" ht="24" customHeight="1"/>
    <row r="426" spans="1:8" ht="24" customHeight="1">
      <c r="A426" s="551" t="s">
        <v>165</v>
      </c>
      <c r="B426" s="552"/>
      <c r="C426" s="552"/>
      <c r="D426" s="552"/>
      <c r="E426" s="552"/>
      <c r="F426" s="552"/>
      <c r="G426" s="552"/>
      <c r="H426" s="552"/>
    </row>
    <row r="427" spans="1:8" ht="119.25" customHeight="1">
      <c r="A427" s="521" t="s">
        <v>166</v>
      </c>
      <c r="B427" s="521"/>
      <c r="C427" s="521"/>
      <c r="D427" s="521"/>
      <c r="E427" s="521"/>
      <c r="F427" s="521"/>
      <c r="G427" s="521"/>
      <c r="H427" s="521"/>
    </row>
    <row r="428" spans="1:8" ht="22.5" customHeight="1"/>
    <row r="429" spans="1:8" ht="22.5" customHeight="1">
      <c r="A429" s="517" t="s">
        <v>167</v>
      </c>
      <c r="B429" s="518"/>
      <c r="C429" s="518"/>
      <c r="D429" s="519"/>
    </row>
    <row r="430" spans="1:8" ht="22.5" customHeight="1">
      <c r="A430" s="279" t="s">
        <v>11</v>
      </c>
      <c r="B430" s="280" t="s">
        <v>12</v>
      </c>
      <c r="C430" s="280" t="s">
        <v>168</v>
      </c>
      <c r="D430" s="282" t="s">
        <v>18</v>
      </c>
    </row>
    <row r="431" spans="1:8" ht="22.5" customHeight="1">
      <c r="A431" s="243" t="s">
        <v>19</v>
      </c>
      <c r="B431" s="244">
        <f>G70+E255+E359</f>
        <v>3423.38</v>
      </c>
      <c r="C431" s="265">
        <v>220</v>
      </c>
      <c r="D431" s="252">
        <f>B431/C431</f>
        <v>15.56</v>
      </c>
    </row>
    <row r="432" spans="1:8" ht="24" customHeight="1">
      <c r="A432" s="253" t="s">
        <v>20</v>
      </c>
      <c r="B432" s="254">
        <f>G71+E256+E360</f>
        <v>2946.84</v>
      </c>
      <c r="C432" s="267">
        <f>C431</f>
        <v>220</v>
      </c>
      <c r="D432" s="256">
        <f>B432/C432</f>
        <v>13.39</v>
      </c>
    </row>
    <row r="433" spans="1:8" ht="24" customHeight="1">
      <c r="A433" s="238" t="s">
        <v>35</v>
      </c>
      <c r="B433" s="247">
        <f>G72+E257+E361</f>
        <v>2965.32</v>
      </c>
      <c r="C433" s="269">
        <f>C432</f>
        <v>220</v>
      </c>
      <c r="D433" s="239">
        <f>B433/C433</f>
        <v>13.48</v>
      </c>
    </row>
    <row r="435" spans="1:8" ht="24" customHeight="1">
      <c r="A435" s="525" t="s">
        <v>165</v>
      </c>
      <c r="B435" s="526"/>
      <c r="C435" s="526"/>
      <c r="D435" s="527"/>
    </row>
    <row r="436" spans="1:8" ht="30" customHeight="1">
      <c r="A436" s="234" t="s">
        <v>11</v>
      </c>
      <c r="B436" s="250" t="s">
        <v>169</v>
      </c>
      <c r="C436" s="271" t="s">
        <v>170</v>
      </c>
      <c r="D436" s="235" t="s">
        <v>18</v>
      </c>
    </row>
    <row r="437" spans="1:8" ht="24" customHeight="1">
      <c r="A437" s="243" t="s">
        <v>19</v>
      </c>
      <c r="B437" s="244">
        <f>D431</f>
        <v>15.56</v>
      </c>
      <c r="C437" s="265">
        <v>15</v>
      </c>
      <c r="D437" s="252">
        <f>B437*C437</f>
        <v>233.4</v>
      </c>
    </row>
    <row r="438" spans="1:8" ht="24" customHeight="1">
      <c r="A438" s="253" t="s">
        <v>20</v>
      </c>
      <c r="B438" s="254">
        <f>D432</f>
        <v>13.39</v>
      </c>
      <c r="C438" s="267">
        <v>15</v>
      </c>
      <c r="D438" s="256">
        <f>B438*C438</f>
        <v>200.85</v>
      </c>
    </row>
    <row r="439" spans="1:8" ht="24" customHeight="1">
      <c r="A439" s="238" t="s">
        <v>35</v>
      </c>
      <c r="B439" s="247">
        <f>D433</f>
        <v>13.48</v>
      </c>
      <c r="C439" s="269">
        <v>22</v>
      </c>
      <c r="D439" s="239">
        <f>B439*C439</f>
        <v>296.56</v>
      </c>
      <c r="H439" s="233"/>
    </row>
    <row r="440" spans="1:8" ht="24" customHeight="1"/>
    <row r="441" spans="1:8" ht="24" customHeight="1">
      <c r="A441" s="520" t="s">
        <v>127</v>
      </c>
      <c r="B441" s="520"/>
      <c r="C441" s="520"/>
      <c r="D441" s="520"/>
      <c r="E441" s="520"/>
      <c r="F441" s="520"/>
      <c r="G441" s="520"/>
      <c r="H441" s="520"/>
    </row>
    <row r="442" spans="1:8" ht="24" customHeight="1"/>
    <row r="443" spans="1:8" ht="24" customHeight="1">
      <c r="A443" s="517" t="s">
        <v>127</v>
      </c>
      <c r="B443" s="518"/>
      <c r="C443" s="518"/>
      <c r="D443" s="519"/>
    </row>
    <row r="444" spans="1:8" ht="24" customHeight="1">
      <c r="A444" s="279" t="s">
        <v>11</v>
      </c>
      <c r="B444" s="280" t="s">
        <v>171</v>
      </c>
      <c r="C444" s="280" t="s">
        <v>172</v>
      </c>
      <c r="D444" s="282" t="s">
        <v>41</v>
      </c>
    </row>
    <row r="445" spans="1:8" ht="24" customHeight="1">
      <c r="A445" s="243" t="s">
        <v>19</v>
      </c>
      <c r="B445" s="244">
        <f t="shared" ref="B445:B450" si="83">E419</f>
        <v>200.75</v>
      </c>
      <c r="C445" s="244">
        <f>D437</f>
        <v>233.4</v>
      </c>
      <c r="D445" s="252">
        <f t="shared" ref="D445:D450" si="84">B445+C445</f>
        <v>434.15</v>
      </c>
    </row>
    <row r="446" spans="1:8" ht="24" customHeight="1">
      <c r="A446" s="253" t="s">
        <v>20</v>
      </c>
      <c r="B446" s="254">
        <f t="shared" si="83"/>
        <v>172.81</v>
      </c>
      <c r="C446" s="254">
        <f>D438</f>
        <v>200.85</v>
      </c>
      <c r="D446" s="256">
        <f t="shared" si="84"/>
        <v>373.66</v>
      </c>
    </row>
    <row r="447" spans="1:8" ht="24" customHeight="1">
      <c r="A447" s="257" t="s">
        <v>35</v>
      </c>
      <c r="B447" s="258">
        <f t="shared" si="83"/>
        <v>232.99</v>
      </c>
      <c r="C447" s="258">
        <f>D439</f>
        <v>296.56</v>
      </c>
      <c r="D447" s="260">
        <f t="shared" si="84"/>
        <v>529.54999999999995</v>
      </c>
    </row>
    <row r="448" spans="1:8" ht="24" customHeight="1">
      <c r="A448" s="243" t="s">
        <v>22</v>
      </c>
      <c r="B448" s="244">
        <f t="shared" si="83"/>
        <v>161.74</v>
      </c>
      <c r="C448" s="265"/>
      <c r="D448" s="252">
        <f t="shared" si="84"/>
        <v>161.74</v>
      </c>
    </row>
    <row r="449" spans="1:8" ht="24" customHeight="1">
      <c r="A449" s="253" t="s">
        <v>23</v>
      </c>
      <c r="B449" s="254">
        <f t="shared" si="83"/>
        <v>190.52</v>
      </c>
      <c r="C449" s="267"/>
      <c r="D449" s="256">
        <f t="shared" si="84"/>
        <v>190.52</v>
      </c>
    </row>
    <row r="450" spans="1:8" ht="24" customHeight="1">
      <c r="A450" s="238" t="s">
        <v>24</v>
      </c>
      <c r="B450" s="247">
        <f t="shared" si="83"/>
        <v>232.99</v>
      </c>
      <c r="C450" s="269"/>
      <c r="D450" s="239">
        <f t="shared" si="84"/>
        <v>232.99</v>
      </c>
    </row>
    <row r="451" spans="1:8" ht="24" customHeight="1"/>
    <row r="452" spans="1:8" ht="24" customHeight="1">
      <c r="A452" s="520" t="s">
        <v>173</v>
      </c>
      <c r="B452" s="520"/>
      <c r="C452" s="520"/>
      <c r="D452" s="520"/>
      <c r="E452" s="520"/>
      <c r="F452" s="520"/>
      <c r="G452" s="520"/>
      <c r="H452" s="520"/>
    </row>
    <row r="453" spans="1:8" ht="24" customHeight="1">
      <c r="A453" s="233"/>
      <c r="B453" s="233"/>
      <c r="C453" s="233"/>
      <c r="E453" s="233"/>
    </row>
    <row r="454" spans="1:8" ht="24" customHeight="1">
      <c r="A454" s="532" t="s">
        <v>174</v>
      </c>
      <c r="B454" s="533"/>
      <c r="C454" s="533"/>
      <c r="D454" s="534"/>
      <c r="E454" s="374"/>
    </row>
    <row r="455" spans="1:8" ht="24" customHeight="1">
      <c r="A455" s="375" t="s">
        <v>175</v>
      </c>
      <c r="B455" s="376" t="s">
        <v>176</v>
      </c>
      <c r="C455" s="376" t="s">
        <v>177</v>
      </c>
      <c r="D455" s="377" t="s">
        <v>18</v>
      </c>
    </row>
    <row r="456" spans="1:8" ht="24" customHeight="1">
      <c r="A456" s="378" t="s">
        <v>178</v>
      </c>
      <c r="B456" s="379"/>
      <c r="C456" s="380"/>
      <c r="D456" s="381"/>
    </row>
    <row r="457" spans="1:8" ht="24" customHeight="1">
      <c r="A457" s="382" t="s">
        <v>179</v>
      </c>
      <c r="B457" s="383"/>
      <c r="C457" s="384"/>
      <c r="D457" s="385"/>
    </row>
    <row r="458" spans="1:8" ht="24" customHeight="1">
      <c r="A458" s="382" t="s">
        <v>180</v>
      </c>
      <c r="B458" s="383"/>
      <c r="C458" s="384"/>
      <c r="D458" s="385"/>
    </row>
    <row r="459" spans="1:8" ht="24" customHeight="1">
      <c r="A459" s="382" t="s">
        <v>181</v>
      </c>
      <c r="B459" s="383"/>
      <c r="C459" s="384"/>
      <c r="D459" s="385"/>
    </row>
    <row r="460" spans="1:8" ht="24" customHeight="1">
      <c r="A460" s="382"/>
      <c r="B460" s="383"/>
      <c r="C460" s="384"/>
      <c r="D460" s="385"/>
    </row>
    <row r="461" spans="1:8" ht="24" customHeight="1">
      <c r="A461" s="382"/>
      <c r="B461" s="383"/>
      <c r="C461" s="384"/>
      <c r="D461" s="385"/>
    </row>
    <row r="462" spans="1:8" ht="24" customHeight="1">
      <c r="A462" s="382"/>
      <c r="B462" s="383"/>
      <c r="C462" s="384"/>
      <c r="D462" s="385"/>
    </row>
    <row r="463" spans="1:8" ht="24" customHeight="1">
      <c r="A463" s="382"/>
      <c r="B463" s="383"/>
      <c r="C463" s="384"/>
      <c r="D463" s="385"/>
    </row>
    <row r="464" spans="1:8" ht="24" customHeight="1">
      <c r="A464" s="386"/>
      <c r="B464" s="387"/>
      <c r="C464" s="388"/>
      <c r="D464" s="389"/>
    </row>
    <row r="465" spans="1:11" ht="24" customHeight="1">
      <c r="A465" s="532" t="s">
        <v>182</v>
      </c>
      <c r="B465" s="533"/>
      <c r="C465" s="534"/>
      <c r="D465" s="390"/>
    </row>
    <row r="466" spans="1:11" ht="24" customHeight="1">
      <c r="A466" s="391"/>
      <c r="B466" s="392"/>
      <c r="C466" s="392"/>
      <c r="D466" s="392"/>
      <c r="E466" s="393"/>
    </row>
    <row r="467" spans="1:11" ht="24" customHeight="1">
      <c r="A467" s="532" t="s">
        <v>183</v>
      </c>
      <c r="B467" s="533"/>
      <c r="C467" s="534"/>
      <c r="D467" s="394"/>
      <c r="E467" s="394"/>
    </row>
    <row r="468" spans="1:11" ht="24" customHeight="1">
      <c r="A468" s="395" t="s">
        <v>11</v>
      </c>
      <c r="B468" s="396" t="s">
        <v>163</v>
      </c>
      <c r="C468" s="397" t="s">
        <v>184</v>
      </c>
      <c r="D468" s="394"/>
      <c r="E468" s="394"/>
    </row>
    <row r="469" spans="1:11" ht="24" customHeight="1">
      <c r="A469" s="243" t="s">
        <v>19</v>
      </c>
      <c r="B469" s="398"/>
      <c r="C469" s="399"/>
      <c r="D469" s="392"/>
      <c r="E469" s="400"/>
    </row>
    <row r="470" spans="1:11" ht="24" customHeight="1">
      <c r="A470" s="253" t="s">
        <v>20</v>
      </c>
      <c r="B470" s="401"/>
      <c r="C470" s="402"/>
      <c r="D470" s="392"/>
      <c r="E470" s="400"/>
    </row>
    <row r="471" spans="1:11" ht="24" customHeight="1">
      <c r="A471" s="257" t="s">
        <v>35</v>
      </c>
      <c r="B471" s="403"/>
      <c r="C471" s="404"/>
      <c r="D471" s="392"/>
      <c r="E471" s="400"/>
    </row>
    <row r="472" spans="1:11" ht="24" customHeight="1">
      <c r="A472" s="243" t="s">
        <v>22</v>
      </c>
      <c r="B472" s="405"/>
      <c r="C472" s="406"/>
      <c r="D472" s="392"/>
      <c r="E472" s="400"/>
    </row>
    <row r="473" spans="1:11" ht="24" customHeight="1">
      <c r="A473" s="253" t="s">
        <v>23</v>
      </c>
      <c r="B473" s="401"/>
      <c r="C473" s="402"/>
      <c r="D473" s="392"/>
      <c r="E473" s="400"/>
    </row>
    <row r="474" spans="1:11" ht="24" customHeight="1">
      <c r="A474" s="238" t="s">
        <v>24</v>
      </c>
      <c r="B474" s="403"/>
      <c r="C474" s="404"/>
      <c r="D474" s="392"/>
      <c r="E474" s="400"/>
    </row>
    <row r="475" spans="1:11" ht="24" customHeight="1">
      <c r="A475" s="391"/>
      <c r="B475" s="392"/>
      <c r="C475" s="392"/>
      <c r="D475" s="392"/>
      <c r="E475" s="391"/>
    </row>
    <row r="476" spans="1:11" ht="24" customHeight="1">
      <c r="A476" s="535" t="s">
        <v>185</v>
      </c>
      <c r="B476" s="536"/>
      <c r="C476" s="536"/>
      <c r="D476" s="536"/>
      <c r="E476" s="536"/>
      <c r="F476" s="537"/>
    </row>
    <row r="477" spans="1:11" ht="41.25" customHeight="1">
      <c r="A477" s="407" t="s">
        <v>186</v>
      </c>
      <c r="B477" s="408" t="s">
        <v>187</v>
      </c>
      <c r="C477" s="409" t="s">
        <v>176</v>
      </c>
      <c r="D477" s="409" t="s">
        <v>188</v>
      </c>
      <c r="E477" s="409" t="s">
        <v>189</v>
      </c>
      <c r="F477" s="235" t="s">
        <v>190</v>
      </c>
    </row>
    <row r="478" spans="1:11" ht="24" customHeight="1">
      <c r="A478" s="410"/>
      <c r="B478" s="411"/>
      <c r="C478" s="412"/>
      <c r="D478" s="413"/>
      <c r="E478" s="414"/>
      <c r="F478" s="415"/>
    </row>
    <row r="479" spans="1:11" ht="24" customHeight="1">
      <c r="A479" s="416"/>
      <c r="B479" s="417"/>
      <c r="C479" s="418"/>
      <c r="D479" s="419"/>
      <c r="E479" s="420"/>
      <c r="F479" s="421"/>
    </row>
    <row r="480" spans="1:11" ht="24" customHeight="1">
      <c r="A480" s="416"/>
      <c r="B480" s="417"/>
      <c r="C480" s="418"/>
      <c r="D480" s="419"/>
      <c r="E480" s="420"/>
      <c r="F480" s="422"/>
      <c r="G480" s="233"/>
      <c r="H480" s="233"/>
      <c r="I480" s="233"/>
      <c r="J480" s="233"/>
      <c r="K480" s="233"/>
    </row>
    <row r="481" spans="1:6" ht="24" customHeight="1">
      <c r="A481" s="416"/>
      <c r="B481" s="417"/>
      <c r="C481" s="418"/>
      <c r="D481" s="419"/>
      <c r="E481" s="420"/>
      <c r="F481" s="421"/>
    </row>
    <row r="482" spans="1:6" ht="24" customHeight="1">
      <c r="A482" s="416"/>
      <c r="B482" s="417"/>
      <c r="C482" s="418"/>
      <c r="D482" s="419"/>
      <c r="E482" s="420"/>
      <c r="F482" s="421"/>
    </row>
    <row r="483" spans="1:6" ht="24" customHeight="1">
      <c r="A483" s="416"/>
      <c r="B483" s="417"/>
      <c r="C483" s="418"/>
      <c r="D483" s="419"/>
      <c r="E483" s="420"/>
      <c r="F483" s="421"/>
    </row>
    <row r="484" spans="1:6" ht="24" customHeight="1">
      <c r="A484" s="416"/>
      <c r="B484" s="417"/>
      <c r="C484" s="418"/>
      <c r="D484" s="419"/>
      <c r="E484" s="420"/>
      <c r="F484" s="421"/>
    </row>
    <row r="485" spans="1:6" ht="24" customHeight="1">
      <c r="A485" s="416"/>
      <c r="B485" s="417"/>
      <c r="C485" s="418"/>
      <c r="D485" s="419"/>
      <c r="E485" s="420"/>
      <c r="F485" s="421"/>
    </row>
    <row r="486" spans="1:6" ht="24" customHeight="1">
      <c r="A486" s="416"/>
      <c r="B486" s="417"/>
      <c r="C486" s="418"/>
      <c r="D486" s="419"/>
      <c r="E486" s="420"/>
      <c r="F486" s="421"/>
    </row>
    <row r="487" spans="1:6" ht="24" customHeight="1">
      <c r="A487" s="416"/>
      <c r="B487" s="417"/>
      <c r="C487" s="418"/>
      <c r="D487" s="419"/>
      <c r="E487" s="420"/>
      <c r="F487" s="421"/>
    </row>
    <row r="488" spans="1:6" ht="24" customHeight="1">
      <c r="A488" s="423"/>
      <c r="B488" s="417"/>
      <c r="C488" s="303"/>
      <c r="D488" s="424"/>
      <c r="E488" s="420"/>
      <c r="F488" s="421"/>
    </row>
    <row r="489" spans="1:6" ht="24" customHeight="1">
      <c r="A489" s="416"/>
      <c r="B489" s="417"/>
      <c r="C489" s="418"/>
      <c r="D489" s="419"/>
      <c r="E489" s="420"/>
      <c r="F489" s="421"/>
    </row>
    <row r="490" spans="1:6" ht="24" customHeight="1">
      <c r="A490" s="416"/>
      <c r="B490" s="417"/>
      <c r="C490" s="418"/>
      <c r="D490" s="419"/>
      <c r="E490" s="420"/>
      <c r="F490" s="421"/>
    </row>
    <row r="491" spans="1:6" ht="24" customHeight="1">
      <c r="A491" s="425"/>
      <c r="B491" s="426"/>
      <c r="C491" s="427"/>
      <c r="D491" s="428"/>
      <c r="E491" s="429"/>
      <c r="F491" s="430"/>
    </row>
    <row r="492" spans="1:6" ht="24" customHeight="1">
      <c r="A492" s="538" t="s">
        <v>191</v>
      </c>
      <c r="B492" s="539"/>
      <c r="C492" s="539"/>
      <c r="D492" s="540"/>
      <c r="E492" s="431"/>
      <c r="F492" s="432"/>
    </row>
    <row r="493" spans="1:6" ht="24" customHeight="1">
      <c r="A493" s="391"/>
      <c r="B493" s="392"/>
      <c r="C493" s="392"/>
      <c r="D493" s="392"/>
      <c r="E493" s="391"/>
    </row>
    <row r="494" spans="1:6" ht="24" customHeight="1">
      <c r="A494" s="541" t="s">
        <v>192</v>
      </c>
      <c r="B494" s="542"/>
      <c r="C494" s="542"/>
      <c r="D494" s="543"/>
    </row>
    <row r="495" spans="1:6" ht="27.75" customHeight="1">
      <c r="A495" s="433" t="s">
        <v>11</v>
      </c>
      <c r="B495" s="434" t="s">
        <v>163</v>
      </c>
      <c r="C495" s="434" t="s">
        <v>164</v>
      </c>
      <c r="D495" s="435" t="s">
        <v>193</v>
      </c>
    </row>
    <row r="496" spans="1:6" ht="24" customHeight="1">
      <c r="A496" s="243" t="s">
        <v>19</v>
      </c>
      <c r="B496" s="398"/>
      <c r="C496" s="398"/>
      <c r="D496" s="436"/>
    </row>
    <row r="497" spans="1:8" ht="24" customHeight="1">
      <c r="A497" s="253" t="s">
        <v>20</v>
      </c>
      <c r="B497" s="401"/>
      <c r="C497" s="401"/>
      <c r="D497" s="437"/>
    </row>
    <row r="498" spans="1:8" ht="24" customHeight="1">
      <c r="A498" s="257" t="s">
        <v>35</v>
      </c>
      <c r="B498" s="438"/>
      <c r="C498" s="438"/>
      <c r="D498" s="439"/>
    </row>
    <row r="499" spans="1:8" ht="24" customHeight="1">
      <c r="A499" s="243" t="s">
        <v>22</v>
      </c>
      <c r="B499" s="398"/>
      <c r="C499" s="398"/>
      <c r="D499" s="440"/>
    </row>
    <row r="500" spans="1:8" ht="24" customHeight="1">
      <c r="A500" s="253" t="s">
        <v>23</v>
      </c>
      <c r="B500" s="401"/>
      <c r="C500" s="401"/>
      <c r="D500" s="441"/>
    </row>
    <row r="501" spans="1:8" ht="24" customHeight="1">
      <c r="A501" s="238" t="s">
        <v>24</v>
      </c>
      <c r="B501" s="403"/>
      <c r="C501" s="403"/>
      <c r="D501" s="442"/>
    </row>
    <row r="502" spans="1:8" ht="24" customHeight="1"/>
    <row r="503" spans="1:8" ht="24" customHeight="1">
      <c r="A503" s="544" t="s">
        <v>173</v>
      </c>
      <c r="B503" s="545"/>
      <c r="C503" s="545"/>
      <c r="D503" s="546"/>
    </row>
    <row r="504" spans="1:8" ht="39.75" customHeight="1">
      <c r="A504" s="443" t="s">
        <v>11</v>
      </c>
      <c r="B504" s="444" t="s">
        <v>194</v>
      </c>
      <c r="C504" s="444" t="s">
        <v>195</v>
      </c>
      <c r="D504" s="445" t="s">
        <v>18</v>
      </c>
    </row>
    <row r="505" spans="1:8" ht="24" customHeight="1">
      <c r="A505" s="243" t="s">
        <v>19</v>
      </c>
      <c r="B505" s="446">
        <f t="shared" ref="B505:B510" si="85">C469</f>
        <v>0</v>
      </c>
      <c r="C505" s="446">
        <f t="shared" ref="C505:C510" si="86">D496</f>
        <v>0</v>
      </c>
      <c r="D505" s="436">
        <f t="shared" ref="D505:D510" si="87">SUM(B505:C505)</f>
        <v>0</v>
      </c>
    </row>
    <row r="506" spans="1:8" ht="24" customHeight="1">
      <c r="A506" s="253" t="s">
        <v>20</v>
      </c>
      <c r="B506" s="447">
        <f t="shared" si="85"/>
        <v>0</v>
      </c>
      <c r="C506" s="447">
        <f t="shared" si="86"/>
        <v>0</v>
      </c>
      <c r="D506" s="437">
        <f t="shared" si="87"/>
        <v>0</v>
      </c>
    </row>
    <row r="507" spans="1:8" ht="24" customHeight="1">
      <c r="A507" s="257" t="s">
        <v>35</v>
      </c>
      <c r="B507" s="448">
        <f t="shared" si="85"/>
        <v>0</v>
      </c>
      <c r="C507" s="448">
        <f t="shared" si="86"/>
        <v>0</v>
      </c>
      <c r="D507" s="439">
        <f t="shared" si="87"/>
        <v>0</v>
      </c>
    </row>
    <row r="508" spans="1:8" ht="24" customHeight="1">
      <c r="A508" s="243" t="s">
        <v>22</v>
      </c>
      <c r="B508" s="449">
        <f t="shared" si="85"/>
        <v>0</v>
      </c>
      <c r="C508" s="449">
        <f t="shared" si="86"/>
        <v>0</v>
      </c>
      <c r="D508" s="440">
        <f t="shared" si="87"/>
        <v>0</v>
      </c>
    </row>
    <row r="509" spans="1:8" ht="24" customHeight="1">
      <c r="A509" s="253" t="s">
        <v>23</v>
      </c>
      <c r="B509" s="450">
        <f t="shared" si="85"/>
        <v>0</v>
      </c>
      <c r="C509" s="450">
        <f t="shared" si="86"/>
        <v>0</v>
      </c>
      <c r="D509" s="441">
        <f t="shared" si="87"/>
        <v>0</v>
      </c>
    </row>
    <row r="510" spans="1:8" ht="24" customHeight="1">
      <c r="A510" s="238" t="s">
        <v>24</v>
      </c>
      <c r="B510" s="451">
        <f t="shared" si="85"/>
        <v>0</v>
      </c>
      <c r="C510" s="451">
        <f t="shared" si="86"/>
        <v>0</v>
      </c>
      <c r="D510" s="442">
        <f t="shared" si="87"/>
        <v>0</v>
      </c>
      <c r="H510" s="233"/>
    </row>
    <row r="511" spans="1:8" ht="24" customHeight="1"/>
    <row r="512" spans="1:8" ht="24" customHeight="1">
      <c r="A512" s="520" t="s">
        <v>196</v>
      </c>
      <c r="B512" s="520"/>
      <c r="C512" s="520"/>
      <c r="D512" s="520"/>
      <c r="E512" s="520"/>
      <c r="F512" s="520"/>
      <c r="G512" s="520"/>
      <c r="H512" s="520"/>
    </row>
    <row r="513" spans="1:8" ht="24" customHeight="1">
      <c r="A513" s="547"/>
      <c r="B513" s="547"/>
      <c r="C513" s="547"/>
      <c r="D513" s="547"/>
      <c r="E513" s="547"/>
      <c r="F513" s="547"/>
    </row>
    <row r="514" spans="1:8" ht="49.5" customHeight="1">
      <c r="A514" s="515" t="s">
        <v>197</v>
      </c>
      <c r="B514" s="516"/>
      <c r="C514" s="278"/>
      <c r="D514" s="278"/>
      <c r="E514" s="278"/>
      <c r="F514" s="278"/>
    </row>
    <row r="515" spans="1:8" ht="24" customHeight="1">
      <c r="A515" s="452" t="s">
        <v>198</v>
      </c>
      <c r="B515" s="453"/>
      <c r="C515" s="278"/>
      <c r="D515" s="278"/>
      <c r="E515" s="278"/>
      <c r="F515" s="278"/>
    </row>
    <row r="516" spans="1:8" ht="24" customHeight="1">
      <c r="A516" s="452" t="s">
        <v>199</v>
      </c>
      <c r="B516" s="453"/>
      <c r="C516" s="278"/>
      <c r="D516" s="278"/>
      <c r="E516" s="278"/>
      <c r="F516" s="278"/>
    </row>
    <row r="517" spans="1:8" ht="24" customHeight="1">
      <c r="A517" s="309" t="s">
        <v>200</v>
      </c>
      <c r="B517" s="454"/>
      <c r="C517" s="278"/>
      <c r="D517" s="278"/>
      <c r="E517" s="278"/>
      <c r="F517" s="278"/>
    </row>
    <row r="518" spans="1:8" ht="24" customHeight="1"/>
    <row r="519" spans="1:8" ht="24" customHeight="1">
      <c r="A519" s="517" t="s">
        <v>196</v>
      </c>
      <c r="B519" s="518"/>
      <c r="C519" s="518"/>
      <c r="D519" s="519"/>
    </row>
    <row r="520" spans="1:8" ht="24" customHeight="1">
      <c r="A520" s="279" t="s">
        <v>11</v>
      </c>
      <c r="B520" s="280" t="s">
        <v>12</v>
      </c>
      <c r="C520" s="280" t="s">
        <v>13</v>
      </c>
      <c r="D520" s="282" t="s">
        <v>18</v>
      </c>
    </row>
    <row r="521" spans="1:8" ht="24" customHeight="1">
      <c r="A521" s="243" t="s">
        <v>19</v>
      </c>
      <c r="B521" s="455">
        <f t="shared" ref="B521:B526" si="88">G70+E255+E359+D445+D505</f>
        <v>3857.53</v>
      </c>
      <c r="C521" s="456">
        <f t="shared" ref="C521:C526" si="89">((1+$B$515)/(1-$B$516-$B$517))-1</f>
        <v>0</v>
      </c>
      <c r="D521" s="252">
        <f t="shared" ref="D521:D526" si="90">B521*C521</f>
        <v>0</v>
      </c>
    </row>
    <row r="522" spans="1:8" ht="24" customHeight="1">
      <c r="A522" s="253" t="s">
        <v>20</v>
      </c>
      <c r="B522" s="457">
        <f t="shared" si="88"/>
        <v>3320.5</v>
      </c>
      <c r="C522" s="458">
        <f t="shared" si="89"/>
        <v>0</v>
      </c>
      <c r="D522" s="256">
        <f t="shared" si="90"/>
        <v>0</v>
      </c>
    </row>
    <row r="523" spans="1:8" ht="24" customHeight="1">
      <c r="A523" s="257" t="s">
        <v>35</v>
      </c>
      <c r="B523" s="459">
        <f t="shared" si="88"/>
        <v>3494.87</v>
      </c>
      <c r="C523" s="460">
        <f t="shared" si="89"/>
        <v>0</v>
      </c>
      <c r="D523" s="260">
        <f t="shared" si="90"/>
        <v>0</v>
      </c>
    </row>
    <row r="524" spans="1:8" ht="24" customHeight="1">
      <c r="A524" s="243" t="s">
        <v>22</v>
      </c>
      <c r="B524" s="455">
        <f t="shared" si="88"/>
        <v>2919.79</v>
      </c>
      <c r="C524" s="456">
        <f t="shared" si="89"/>
        <v>0</v>
      </c>
      <c r="D524" s="252">
        <f t="shared" si="90"/>
        <v>0</v>
      </c>
    </row>
    <row r="525" spans="1:8" ht="24" customHeight="1">
      <c r="A525" s="253" t="s">
        <v>23</v>
      </c>
      <c r="B525" s="457">
        <f t="shared" si="88"/>
        <v>3439.58</v>
      </c>
      <c r="C525" s="458">
        <f t="shared" si="89"/>
        <v>0</v>
      </c>
      <c r="D525" s="256">
        <f t="shared" si="90"/>
        <v>0</v>
      </c>
    </row>
    <row r="526" spans="1:8" ht="24" customHeight="1">
      <c r="A526" s="238" t="s">
        <v>24</v>
      </c>
      <c r="B526" s="461">
        <f t="shared" si="88"/>
        <v>3198.31</v>
      </c>
      <c r="C526" s="462">
        <f t="shared" si="89"/>
        <v>0</v>
      </c>
      <c r="D526" s="239">
        <f t="shared" si="90"/>
        <v>0</v>
      </c>
      <c r="H526" s="233"/>
    </row>
    <row r="527" spans="1:8" ht="24" customHeight="1"/>
    <row r="528" spans="1:8" ht="24" customHeight="1">
      <c r="A528" s="520" t="s">
        <v>201</v>
      </c>
      <c r="B528" s="520"/>
      <c r="C528" s="520"/>
      <c r="D528" s="520"/>
      <c r="E528" s="520"/>
      <c r="F528" s="520"/>
      <c r="G528" s="520"/>
      <c r="H528" s="520"/>
    </row>
    <row r="529" spans="1:8" ht="51" customHeight="1">
      <c r="A529" s="521" t="s">
        <v>202</v>
      </c>
      <c r="B529" s="521"/>
      <c r="C529" s="521"/>
      <c r="D529" s="521"/>
      <c r="E529" s="521"/>
      <c r="F529" s="521"/>
    </row>
    <row r="530" spans="1:8" ht="24" customHeight="1"/>
    <row r="531" spans="1:8" ht="24" customHeight="1">
      <c r="A531" s="522" t="s">
        <v>203</v>
      </c>
      <c r="B531" s="523"/>
      <c r="C531" s="523"/>
      <c r="D531" s="524"/>
    </row>
    <row r="532" spans="1:8" ht="24" customHeight="1">
      <c r="A532" s="240" t="s">
        <v>11</v>
      </c>
      <c r="B532" s="241" t="s">
        <v>12</v>
      </c>
      <c r="C532" s="241" t="s">
        <v>204</v>
      </c>
      <c r="D532" s="242" t="s">
        <v>18</v>
      </c>
    </row>
    <row r="533" spans="1:8" ht="24" customHeight="1">
      <c r="A533" s="243" t="s">
        <v>22</v>
      </c>
      <c r="B533" s="244">
        <f>G73+E258+E362+D448+D508+D524</f>
        <v>2919.79</v>
      </c>
      <c r="C533" s="265">
        <v>40</v>
      </c>
      <c r="D533" s="252">
        <f>B533/C533</f>
        <v>72.989999999999995</v>
      </c>
    </row>
    <row r="534" spans="1:8" ht="24" customHeight="1">
      <c r="A534" s="253" t="s">
        <v>23</v>
      </c>
      <c r="B534" s="254">
        <f>G74+E259+E363+D449+D509+D525</f>
        <v>3439.58</v>
      </c>
      <c r="C534" s="267">
        <f>C533</f>
        <v>40</v>
      </c>
      <c r="D534" s="256">
        <f>B534/C534</f>
        <v>85.99</v>
      </c>
    </row>
    <row r="535" spans="1:8" ht="24" customHeight="1">
      <c r="A535" s="238" t="s">
        <v>24</v>
      </c>
      <c r="B535" s="247">
        <f>G75+E260+E364+D450+D510+D526</f>
        <v>3198.31</v>
      </c>
      <c r="C535" s="269">
        <f>C534</f>
        <v>40</v>
      </c>
      <c r="D535" s="239">
        <f>B535/C535</f>
        <v>79.959999999999994</v>
      </c>
      <c r="H535" s="233"/>
    </row>
    <row r="536" spans="1:8" ht="24" customHeight="1"/>
    <row r="537" spans="1:8" ht="24" customHeight="1">
      <c r="A537" s="520" t="s">
        <v>205</v>
      </c>
      <c r="B537" s="520"/>
      <c r="C537" s="520"/>
      <c r="D537" s="520"/>
      <c r="E537" s="520"/>
      <c r="F537" s="520"/>
      <c r="G537" s="520"/>
      <c r="H537" s="520"/>
    </row>
    <row r="538" spans="1:8" ht="24" customHeight="1"/>
    <row r="539" spans="1:8" ht="24" customHeight="1">
      <c r="A539" s="525" t="s">
        <v>206</v>
      </c>
      <c r="B539" s="526"/>
      <c r="C539" s="526"/>
      <c r="D539" s="527"/>
    </row>
    <row r="540" spans="1:8" ht="24" customHeight="1">
      <c r="A540" s="311" t="s">
        <v>207</v>
      </c>
      <c r="B540" s="241" t="s">
        <v>208</v>
      </c>
      <c r="C540" s="241" t="s">
        <v>209</v>
      </c>
      <c r="D540" s="242" t="s">
        <v>210</v>
      </c>
    </row>
    <row r="541" spans="1:8" ht="32.1" customHeight="1">
      <c r="A541" s="344" t="s">
        <v>211</v>
      </c>
      <c r="B541" s="244">
        <f>G70</f>
        <v>1672.86</v>
      </c>
      <c r="C541" s="244">
        <f>G71</f>
        <v>1410.84</v>
      </c>
      <c r="D541" s="246">
        <f>G72</f>
        <v>1302.3499999999999</v>
      </c>
    </row>
    <row r="542" spans="1:8" ht="32.1" customHeight="1">
      <c r="A542" s="316" t="s">
        <v>212</v>
      </c>
      <c r="B542" s="254">
        <f>E255</f>
        <v>1544.98</v>
      </c>
      <c r="C542" s="254">
        <f>E256</f>
        <v>1359.48</v>
      </c>
      <c r="D542" s="463">
        <f>E257</f>
        <v>1486.99</v>
      </c>
    </row>
    <row r="543" spans="1:8" ht="32.1" customHeight="1">
      <c r="A543" s="316" t="s">
        <v>213</v>
      </c>
      <c r="B543" s="254">
        <f>E359</f>
        <v>205.54</v>
      </c>
      <c r="C543" s="254">
        <f>E360</f>
        <v>176.52</v>
      </c>
      <c r="D543" s="463">
        <f>E361</f>
        <v>175.98</v>
      </c>
    </row>
    <row r="544" spans="1:8" ht="32.1" customHeight="1">
      <c r="A544" s="316" t="s">
        <v>214</v>
      </c>
      <c r="B544" s="254">
        <f>D445</f>
        <v>434.15</v>
      </c>
      <c r="C544" s="254">
        <f>D446</f>
        <v>373.66</v>
      </c>
      <c r="D544" s="463">
        <f>D447</f>
        <v>529.54999999999995</v>
      </c>
    </row>
    <row r="545" spans="1:4" ht="32.1" customHeight="1">
      <c r="A545" s="316" t="s">
        <v>215</v>
      </c>
      <c r="B545" s="254">
        <f>D505</f>
        <v>0</v>
      </c>
      <c r="C545" s="254">
        <f>D506</f>
        <v>0</v>
      </c>
      <c r="D545" s="463">
        <f>D507</f>
        <v>0</v>
      </c>
    </row>
    <row r="546" spans="1:4" ht="32.1" customHeight="1">
      <c r="A546" s="316" t="s">
        <v>216</v>
      </c>
      <c r="B546" s="254">
        <f>D521</f>
        <v>0</v>
      </c>
      <c r="C546" s="254">
        <f>D522</f>
        <v>0</v>
      </c>
      <c r="D546" s="463">
        <f>D523</f>
        <v>0</v>
      </c>
    </row>
    <row r="547" spans="1:4" ht="32.1" customHeight="1">
      <c r="A547" s="316" t="s">
        <v>217</v>
      </c>
      <c r="B547" s="254">
        <f>D533</f>
        <v>72.989999999999995</v>
      </c>
      <c r="C547" s="254">
        <f>D534</f>
        <v>85.99</v>
      </c>
      <c r="D547" s="463">
        <f>D535</f>
        <v>79.959999999999994</v>
      </c>
    </row>
    <row r="548" spans="1:4" ht="32.1" customHeight="1">
      <c r="A548" s="464" t="s">
        <v>218</v>
      </c>
      <c r="B548" s="465">
        <f>SUM(B541:B547)</f>
        <v>3930.52</v>
      </c>
      <c r="C548" s="465">
        <f>SUM(C541:C547)</f>
        <v>3406.49</v>
      </c>
      <c r="D548" s="466">
        <f>SUM(D541:D547)</f>
        <v>3574.83</v>
      </c>
    </row>
    <row r="549" spans="1:4" ht="32.1" customHeight="1">
      <c r="A549" s="277" t="s">
        <v>219</v>
      </c>
      <c r="B549" s="467">
        <f>B548*2</f>
        <v>7861.04</v>
      </c>
      <c r="C549" s="467">
        <f>C548*2</f>
        <v>6812.98</v>
      </c>
      <c r="D549" s="468">
        <f>D548*1</f>
        <v>3574.83</v>
      </c>
    </row>
    <row r="550" spans="1:4" ht="24" customHeight="1">
      <c r="A550" s="307"/>
    </row>
    <row r="551" spans="1:4" ht="24" customHeight="1">
      <c r="A551" s="307"/>
    </row>
    <row r="552" spans="1:4" ht="24" customHeight="1">
      <c r="A552" s="307"/>
    </row>
  </sheetData>
  <mergeCells count="110">
    <mergeCell ref="A1:H1"/>
    <mergeCell ref="A2:H2"/>
    <mergeCell ref="A3:H3"/>
    <mergeCell ref="A5:H5"/>
    <mergeCell ref="A6:H6"/>
    <mergeCell ref="A8:H8"/>
    <mergeCell ref="A9:H9"/>
    <mergeCell ref="A11:B11"/>
    <mergeCell ref="A15:H15"/>
    <mergeCell ref="A16:H16"/>
    <mergeCell ref="A18:D18"/>
    <mergeCell ref="A23:H23"/>
    <mergeCell ref="A24:H24"/>
    <mergeCell ref="A26:D26"/>
    <mergeCell ref="A36:H36"/>
    <mergeCell ref="A37:H37"/>
    <mergeCell ref="A39:E39"/>
    <mergeCell ref="A43:E43"/>
    <mergeCell ref="A48:D48"/>
    <mergeCell ref="A53:D53"/>
    <mergeCell ref="A54:F54"/>
    <mergeCell ref="A56:D56"/>
    <mergeCell ref="A65:H65"/>
    <mergeCell ref="A66:H66"/>
    <mergeCell ref="A68:G68"/>
    <mergeCell ref="A77:H77"/>
    <mergeCell ref="A79:H79"/>
    <mergeCell ref="A81:D81"/>
    <mergeCell ref="A90:D90"/>
    <mergeCell ref="A99:E99"/>
    <mergeCell ref="A108:E108"/>
    <mergeCell ref="A117:H117"/>
    <mergeCell ref="A118:H118"/>
    <mergeCell ref="A120:B120"/>
    <mergeCell ref="A132:D132"/>
    <mergeCell ref="A141:D141"/>
    <mergeCell ref="A150:D150"/>
    <mergeCell ref="A159:H159"/>
    <mergeCell ref="A160:H160"/>
    <mergeCell ref="A162:F162"/>
    <mergeCell ref="A164:E164"/>
    <mergeCell ref="A173:E173"/>
    <mergeCell ref="A182:D182"/>
    <mergeCell ref="A191:F191"/>
    <mergeCell ref="A193:D193"/>
    <mergeCell ref="A202:D202"/>
    <mergeCell ref="A211:D211"/>
    <mergeCell ref="A220:H220"/>
    <mergeCell ref="A222:D222"/>
    <mergeCell ref="A231:H231"/>
    <mergeCell ref="A233:D233"/>
    <mergeCell ref="A242:F242"/>
    <mergeCell ref="A251:H251"/>
    <mergeCell ref="A253:E253"/>
    <mergeCell ref="A262:H262"/>
    <mergeCell ref="A263:H263"/>
    <mergeCell ref="A265:B265"/>
    <mergeCell ref="A274:H274"/>
    <mergeCell ref="A275:H275"/>
    <mergeCell ref="A277:D277"/>
    <mergeCell ref="A286:D286"/>
    <mergeCell ref="A295:D295"/>
    <mergeCell ref="A304:H304"/>
    <mergeCell ref="A305:H305"/>
    <mergeCell ref="A307:D307"/>
    <mergeCell ref="A316:D316"/>
    <mergeCell ref="A325:D325"/>
    <mergeCell ref="A334:H334"/>
    <mergeCell ref="A335:H335"/>
    <mergeCell ref="A337:E337"/>
    <mergeCell ref="A346:D346"/>
    <mergeCell ref="A355:H355"/>
    <mergeCell ref="A429:D429"/>
    <mergeCell ref="A435:D435"/>
    <mergeCell ref="A441:H441"/>
    <mergeCell ref="A443:D443"/>
    <mergeCell ref="A452:H452"/>
    <mergeCell ref="A357:E357"/>
    <mergeCell ref="A366:H366"/>
    <mergeCell ref="A367:H367"/>
    <mergeCell ref="A369:G369"/>
    <mergeCell ref="A370:G370"/>
    <mergeCell ref="A387:D387"/>
    <mergeCell ref="B388:D388"/>
    <mergeCell ref="A405:H405"/>
    <mergeCell ref="A406:H406"/>
    <mergeCell ref="A514:B514"/>
    <mergeCell ref="A519:D519"/>
    <mergeCell ref="A528:H528"/>
    <mergeCell ref="A529:F529"/>
    <mergeCell ref="A531:D531"/>
    <mergeCell ref="A537:H537"/>
    <mergeCell ref="A539:D539"/>
    <mergeCell ref="A371:A372"/>
    <mergeCell ref="A388:A389"/>
    <mergeCell ref="B371:B372"/>
    <mergeCell ref="C371:C372"/>
    <mergeCell ref="A454:D454"/>
    <mergeCell ref="A465:C465"/>
    <mergeCell ref="A467:C467"/>
    <mergeCell ref="A476:F476"/>
    <mergeCell ref="A492:D492"/>
    <mergeCell ref="A494:D494"/>
    <mergeCell ref="A503:D503"/>
    <mergeCell ref="A512:H512"/>
    <mergeCell ref="A513:F513"/>
    <mergeCell ref="A408:D408"/>
    <mergeCell ref="A417:E417"/>
    <mergeCell ref="A426:H426"/>
    <mergeCell ref="A427:H427"/>
  </mergeCells>
  <pageMargins left="0.511811024" right="0.511811024" top="0.78740157499999996" bottom="0.78740157499999996" header="0.31496062000000002" footer="0.31496062000000002"/>
  <pageSetup paperSize="9" scale="55" orientation="portrait" r:id="rId1"/>
</worksheet>
</file>

<file path=xl/worksheets/sheet2.xml><?xml version="1.0" encoding="utf-8"?>
<worksheet xmlns="http://schemas.openxmlformats.org/spreadsheetml/2006/main" xmlns:r="http://schemas.openxmlformats.org/officeDocument/2006/relationships">
  <sheetPr>
    <tabColor theme="8" tint="0.79995117038483843"/>
  </sheetPr>
  <dimension ref="A1:I13"/>
  <sheetViews>
    <sheetView showGridLines="0" workbookViewId="0">
      <selection activeCell="F12" sqref="F12"/>
    </sheetView>
  </sheetViews>
  <sheetFormatPr defaultColWidth="9" defaultRowHeight="12.75"/>
  <cols>
    <col min="2" max="2" width="27.7109375" customWidth="1"/>
    <col min="3" max="3" width="16" customWidth="1"/>
    <col min="4" max="4" width="15.140625" customWidth="1"/>
    <col min="5" max="5" width="17.7109375" customWidth="1"/>
    <col min="6" max="6" width="17.140625" customWidth="1"/>
    <col min="9" max="9" width="12" customWidth="1"/>
  </cols>
  <sheetData>
    <row r="1" spans="1:9">
      <c r="A1" s="563"/>
      <c r="B1" s="563"/>
      <c r="C1" s="563"/>
      <c r="D1" s="563"/>
      <c r="E1" s="563"/>
      <c r="F1" s="563"/>
    </row>
    <row r="2" spans="1:9">
      <c r="A2" s="470"/>
      <c r="B2" s="470"/>
      <c r="C2" s="470"/>
      <c r="D2" s="470"/>
      <c r="E2" s="470"/>
      <c r="F2" s="470"/>
    </row>
    <row r="3" spans="1:9">
      <c r="A3" s="471"/>
      <c r="B3" s="472"/>
      <c r="C3" s="471"/>
      <c r="D3" s="473"/>
      <c r="E3" s="473"/>
      <c r="F3" s="474"/>
    </row>
    <row r="4" spans="1:9" ht="14.25" customHeight="1">
      <c r="A4" s="564"/>
      <c r="B4" s="565"/>
      <c r="C4" s="565"/>
      <c r="D4" s="565"/>
      <c r="E4" s="565"/>
      <c r="F4" s="566"/>
      <c r="I4" s="230"/>
    </row>
    <row r="5" spans="1:9" ht="18" customHeight="1">
      <c r="A5" s="567" t="s">
        <v>226</v>
      </c>
      <c r="B5" s="568"/>
      <c r="C5" s="568"/>
      <c r="D5" s="568"/>
      <c r="E5" s="568"/>
      <c r="F5" s="569"/>
    </row>
    <row r="6" spans="1:9" ht="25.5">
      <c r="A6" s="228" t="s">
        <v>175</v>
      </c>
      <c r="B6" s="229" t="s">
        <v>186</v>
      </c>
      <c r="C6" s="229" t="s">
        <v>220</v>
      </c>
      <c r="D6" s="229" t="s">
        <v>221</v>
      </c>
      <c r="E6" s="229" t="s">
        <v>222</v>
      </c>
      <c r="F6" s="229" t="s">
        <v>223</v>
      </c>
    </row>
    <row r="7" spans="1:9" ht="42.75" customHeight="1">
      <c r="A7" s="485">
        <v>1</v>
      </c>
      <c r="B7" s="486" t="s">
        <v>224</v>
      </c>
      <c r="C7" s="485">
        <v>1</v>
      </c>
      <c r="D7" s="487">
        <f>Insumos!E10</f>
        <v>4914.32</v>
      </c>
      <c r="E7" s="487">
        <f>C7*D7</f>
        <v>4914.32</v>
      </c>
      <c r="F7" s="488">
        <f>E7/12</f>
        <v>409.53</v>
      </c>
    </row>
    <row r="8" spans="1:9">
      <c r="A8" s="570"/>
      <c r="B8" s="571"/>
      <c r="C8" s="571"/>
      <c r="D8" s="571"/>
      <c r="E8" s="571"/>
      <c r="F8" s="572"/>
    </row>
    <row r="9" spans="1:9" ht="20.25" customHeight="1">
      <c r="A9" s="573" t="s">
        <v>396</v>
      </c>
      <c r="B9" s="574"/>
      <c r="C9" s="574"/>
      <c r="D9" s="574"/>
      <c r="E9" s="574"/>
      <c r="F9" s="575"/>
    </row>
    <row r="10" spans="1:9" ht="25.5">
      <c r="A10" s="489" t="s">
        <v>175</v>
      </c>
      <c r="B10" s="490" t="s">
        <v>186</v>
      </c>
      <c r="C10" s="490" t="s">
        <v>220</v>
      </c>
      <c r="D10" s="490" t="s">
        <v>221</v>
      </c>
      <c r="E10" s="490" t="s">
        <v>222</v>
      </c>
      <c r="F10" s="490" t="s">
        <v>223</v>
      </c>
    </row>
    <row r="11" spans="1:9">
      <c r="A11" s="485">
        <v>2</v>
      </c>
      <c r="B11" s="491" t="s">
        <v>225</v>
      </c>
      <c r="C11" s="485">
        <v>1</v>
      </c>
      <c r="D11" s="492">
        <f>Insumos!E17</f>
        <v>283.49</v>
      </c>
      <c r="E11" s="492">
        <f>D11*C11</f>
        <v>283.49</v>
      </c>
      <c r="F11" s="493">
        <f>E11/12</f>
        <v>23.62</v>
      </c>
    </row>
    <row r="13" spans="1:9">
      <c r="D13" s="230"/>
    </row>
  </sheetData>
  <mergeCells count="5">
    <mergeCell ref="A1:F1"/>
    <mergeCell ref="A4:F4"/>
    <mergeCell ref="A5:F5"/>
    <mergeCell ref="A8:F8"/>
    <mergeCell ref="A9:F9"/>
  </mergeCells>
  <pageMargins left="0.511811024" right="0.511811024" top="0.78740157499999996" bottom="0.78740157499999996" header="0.31496062000000002" footer="0.31496062000000002"/>
  <pageSetup paperSize="9" scale="91" orientation="portrait" r:id="rId1"/>
</worksheet>
</file>

<file path=xl/worksheets/sheet3.xml><?xml version="1.0" encoding="utf-8"?>
<worksheet xmlns="http://schemas.openxmlformats.org/spreadsheetml/2006/main" xmlns:r="http://schemas.openxmlformats.org/officeDocument/2006/relationships">
  <sheetPr>
    <tabColor theme="8" tint="0.79995117038483843"/>
  </sheetPr>
  <dimension ref="A1:E17"/>
  <sheetViews>
    <sheetView workbookViewId="0">
      <selection activeCell="D29" sqref="D29"/>
    </sheetView>
  </sheetViews>
  <sheetFormatPr defaultColWidth="9" defaultRowHeight="12.75"/>
  <cols>
    <col min="1" max="1" width="62.5703125" customWidth="1"/>
    <col min="2" max="2" width="12.140625" customWidth="1"/>
    <col min="3" max="3" width="13" customWidth="1"/>
    <col min="4" max="4" width="17.42578125" customWidth="1"/>
    <col min="5" max="5" width="18" customWidth="1"/>
    <col min="6" max="6" width="10.42578125" customWidth="1"/>
  </cols>
  <sheetData>
    <row r="1" spans="1:5" ht="13.5" thickBot="1"/>
    <row r="2" spans="1:5" ht="13.5" thickBot="1">
      <c r="A2" s="576" t="s">
        <v>226</v>
      </c>
      <c r="B2" s="577"/>
      <c r="C2" s="577"/>
      <c r="D2" s="577"/>
      <c r="E2" s="578"/>
    </row>
    <row r="3" spans="1:5">
      <c r="A3" s="214"/>
      <c r="B3" s="215" t="s">
        <v>227</v>
      </c>
      <c r="C3" s="215" t="s">
        <v>228</v>
      </c>
      <c r="D3" s="215" t="s">
        <v>229</v>
      </c>
      <c r="E3" s="216" t="s">
        <v>402</v>
      </c>
    </row>
    <row r="4" spans="1:5" s="213" customFormat="1">
      <c r="A4" s="217" t="s">
        <v>230</v>
      </c>
      <c r="B4" s="218">
        <v>29.9</v>
      </c>
      <c r="C4" s="218">
        <v>39.9</v>
      </c>
      <c r="D4" s="218">
        <v>21.9</v>
      </c>
      <c r="E4" s="219">
        <f>MIN(B4:D4)</f>
        <v>21.9</v>
      </c>
    </row>
    <row r="5" spans="1:5" s="213" customFormat="1">
      <c r="A5" s="217" t="s">
        <v>231</v>
      </c>
      <c r="B5" s="218">
        <v>3799</v>
      </c>
      <c r="C5" s="218">
        <v>5871</v>
      </c>
      <c r="D5" s="218">
        <v>4280</v>
      </c>
      <c r="E5" s="219">
        <f t="shared" ref="E5:E9" si="0">MIN(B5:D5)</f>
        <v>3799</v>
      </c>
    </row>
    <row r="6" spans="1:5" s="213" customFormat="1">
      <c r="A6" s="217" t="s">
        <v>232</v>
      </c>
      <c r="B6" s="218">
        <v>215</v>
      </c>
      <c r="C6" s="218">
        <v>198.52</v>
      </c>
      <c r="D6" s="218">
        <v>267</v>
      </c>
      <c r="E6" s="219">
        <f t="shared" si="0"/>
        <v>198.52</v>
      </c>
    </row>
    <row r="7" spans="1:5" s="213" customFormat="1">
      <c r="A7" s="217" t="s">
        <v>233</v>
      </c>
      <c r="B7" s="218">
        <v>85.49</v>
      </c>
      <c r="C7" s="218">
        <v>149.99</v>
      </c>
      <c r="D7" s="218">
        <v>45</v>
      </c>
      <c r="E7" s="219">
        <f t="shared" si="0"/>
        <v>45</v>
      </c>
    </row>
    <row r="8" spans="1:5" s="213" customFormat="1">
      <c r="A8" s="217" t="s">
        <v>234</v>
      </c>
      <c r="B8" s="218">
        <v>49.9</v>
      </c>
      <c r="C8" s="218">
        <v>63.34</v>
      </c>
      <c r="D8" s="218">
        <v>64.989999999999995</v>
      </c>
      <c r="E8" s="219">
        <f t="shared" si="0"/>
        <v>49.9</v>
      </c>
    </row>
    <row r="9" spans="1:5" s="213" customFormat="1">
      <c r="A9" s="217" t="s">
        <v>235</v>
      </c>
      <c r="B9" s="484">
        <v>939.9</v>
      </c>
      <c r="C9" s="484">
        <v>800</v>
      </c>
      <c r="D9" s="484">
        <v>800</v>
      </c>
      <c r="E9" s="219">
        <f t="shared" si="0"/>
        <v>800</v>
      </c>
    </row>
    <row r="10" spans="1:5" ht="13.5" thickBot="1">
      <c r="A10" s="220"/>
      <c r="B10" s="221"/>
      <c r="C10" s="221"/>
      <c r="D10" s="221" t="s">
        <v>41</v>
      </c>
      <c r="E10" s="222">
        <f>SUM(E4:E9)</f>
        <v>4914.32</v>
      </c>
    </row>
    <row r="12" spans="1:5" ht="13.5" thickBot="1">
      <c r="A12" s="576" t="s">
        <v>396</v>
      </c>
      <c r="B12" s="577"/>
      <c r="C12" s="577"/>
      <c r="D12" s="577"/>
      <c r="E12" s="578"/>
    </row>
    <row r="13" spans="1:5">
      <c r="A13" s="223"/>
      <c r="B13" s="224" t="s">
        <v>227</v>
      </c>
      <c r="C13" s="224" t="s">
        <v>228</v>
      </c>
      <c r="D13" s="224" t="s">
        <v>229</v>
      </c>
      <c r="E13" s="216" t="s">
        <v>402</v>
      </c>
    </row>
    <row r="14" spans="1:5" s="213" customFormat="1">
      <c r="A14" s="217" t="s">
        <v>236</v>
      </c>
      <c r="B14" s="218">
        <v>279.89999999999998</v>
      </c>
      <c r="C14" s="218">
        <v>170</v>
      </c>
      <c r="D14" s="218">
        <v>179</v>
      </c>
      <c r="E14" s="219">
        <f>MIN(B14:D14)</f>
        <v>170</v>
      </c>
    </row>
    <row r="15" spans="1:5" s="213" customFormat="1">
      <c r="A15" s="217" t="s">
        <v>237</v>
      </c>
      <c r="B15" s="218">
        <v>15</v>
      </c>
      <c r="C15" s="218">
        <v>19.989999999999998</v>
      </c>
      <c r="D15" s="218">
        <v>20.99</v>
      </c>
      <c r="E15" s="219">
        <f t="shared" ref="E15:E16" si="1">MIN(B15:D15)</f>
        <v>15</v>
      </c>
    </row>
    <row r="16" spans="1:5" s="213" customFormat="1">
      <c r="A16" s="217" t="s">
        <v>238</v>
      </c>
      <c r="B16" s="218">
        <v>98.49</v>
      </c>
      <c r="C16" s="218">
        <v>99.9</v>
      </c>
      <c r="D16" s="218">
        <v>129.9</v>
      </c>
      <c r="E16" s="219">
        <f t="shared" si="1"/>
        <v>98.49</v>
      </c>
    </row>
    <row r="17" spans="1:5" ht="13.5" thickBot="1">
      <c r="A17" s="225"/>
      <c r="B17" s="226"/>
      <c r="C17" s="226"/>
      <c r="D17" s="227" t="s">
        <v>41</v>
      </c>
      <c r="E17" s="222">
        <f>SUM(E14:E16)</f>
        <v>283.49</v>
      </c>
    </row>
  </sheetData>
  <mergeCells count="2">
    <mergeCell ref="A2:E2"/>
    <mergeCell ref="A12:E12"/>
  </mergeCells>
  <pageMargins left="0.511811024" right="0.511811024" top="0.78740157499999996" bottom="0.78740157499999996" header="0.31496062000000002" footer="0.31496062000000002"/>
  <pageSetup paperSize="9" scale="92" orientation="landscape" r:id="rId1"/>
</worksheet>
</file>

<file path=xl/worksheets/sheet4.xml><?xml version="1.0" encoding="utf-8"?>
<worksheet xmlns="http://schemas.openxmlformats.org/spreadsheetml/2006/main" xmlns:r="http://schemas.openxmlformats.org/officeDocument/2006/relationships">
  <sheetPr>
    <tabColor theme="8" tint="0.79995117038483843"/>
  </sheetPr>
  <dimension ref="A1:G16"/>
  <sheetViews>
    <sheetView view="pageBreakPreview" zoomScale="120" zoomScaleSheetLayoutView="120" workbookViewId="0">
      <selection activeCell="H17" sqref="H17"/>
    </sheetView>
  </sheetViews>
  <sheetFormatPr defaultColWidth="9" defaultRowHeight="12.75"/>
  <cols>
    <col min="1" max="1" width="6.140625" customWidth="1"/>
    <col min="2" max="2" width="25.85546875" customWidth="1"/>
    <col min="3" max="3" width="15.28515625" customWidth="1"/>
    <col min="4" max="4" width="8.140625" customWidth="1"/>
    <col min="5" max="5" width="14.5703125" customWidth="1"/>
    <col min="6" max="6" width="8.7109375" customWidth="1"/>
    <col min="7" max="7" width="17.42578125" customWidth="1"/>
  </cols>
  <sheetData>
    <row r="1" spans="1:7">
      <c r="A1" s="579" t="s">
        <v>239</v>
      </c>
      <c r="B1" s="579"/>
      <c r="C1" s="579"/>
      <c r="D1" s="579"/>
      <c r="E1" s="579"/>
      <c r="F1" s="579"/>
      <c r="G1" s="579"/>
    </row>
    <row r="2" spans="1:7">
      <c r="A2" s="198"/>
      <c r="C2" s="198"/>
      <c r="D2" s="198"/>
      <c r="E2" s="198"/>
      <c r="F2" s="198"/>
      <c r="G2" s="198"/>
    </row>
    <row r="3" spans="1:7">
      <c r="A3" s="580" t="s">
        <v>240</v>
      </c>
      <c r="B3" s="581"/>
      <c r="C3" s="581"/>
      <c r="D3" s="581"/>
      <c r="E3" s="581"/>
      <c r="F3" s="581"/>
      <c r="G3" s="582"/>
    </row>
    <row r="4" spans="1:7" ht="49.5" customHeight="1">
      <c r="A4" s="591" t="s">
        <v>241</v>
      </c>
      <c r="B4" s="592"/>
      <c r="C4" s="199" t="s">
        <v>242</v>
      </c>
      <c r="D4" s="199" t="s">
        <v>243</v>
      </c>
      <c r="E4" s="199" t="s">
        <v>244</v>
      </c>
      <c r="F4" s="199" t="s">
        <v>245</v>
      </c>
      <c r="G4" s="200" t="s">
        <v>246</v>
      </c>
    </row>
    <row r="5" spans="1:7">
      <c r="A5" s="593"/>
      <c r="B5" s="594"/>
      <c r="C5" s="201" t="s">
        <v>247</v>
      </c>
      <c r="D5" s="202" t="s">
        <v>248</v>
      </c>
      <c r="E5" s="202" t="s">
        <v>249</v>
      </c>
      <c r="F5" s="202" t="s">
        <v>250</v>
      </c>
      <c r="G5" s="203" t="s">
        <v>251</v>
      </c>
    </row>
    <row r="6" spans="1:7" ht="48.75" customHeight="1">
      <c r="A6" s="204">
        <v>1</v>
      </c>
      <c r="B6" s="476" t="str">
        <f>RESUMO!D6</f>
        <v>Posto Fixo de Vigilante Diurno armado (CBO Vinculado 5173-30)</v>
      </c>
      <c r="C6" s="477">
        <f>RESUMO!F6</f>
        <v>5212.84</v>
      </c>
      <c r="D6" s="478">
        <v>2</v>
      </c>
      <c r="E6" s="479">
        <f>C6*D6</f>
        <v>10425.68</v>
      </c>
      <c r="F6" s="480">
        <v>5</v>
      </c>
      <c r="G6" s="481">
        <f>E6*F6</f>
        <v>52128.4</v>
      </c>
    </row>
    <row r="7" spans="1:7" ht="43.5" customHeight="1">
      <c r="A7" s="204">
        <v>3</v>
      </c>
      <c r="B7" s="476" t="str">
        <f>RESUMO!D11</f>
        <v>Posto Fixo de Vigilante Noturno armado (CBO Vinculado 5173-30)</v>
      </c>
      <c r="C7" s="477">
        <f>RESUMO!F11</f>
        <v>6061.09</v>
      </c>
      <c r="D7" s="478">
        <v>2</v>
      </c>
      <c r="E7" s="479">
        <f>C7*D7</f>
        <v>12122.18</v>
      </c>
      <c r="F7" s="480">
        <v>6</v>
      </c>
      <c r="G7" s="481">
        <f>E7*F7</f>
        <v>72733.08</v>
      </c>
    </row>
    <row r="8" spans="1:7">
      <c r="A8" s="583" t="s">
        <v>252</v>
      </c>
      <c r="B8" s="584"/>
      <c r="C8" s="584"/>
      <c r="D8" s="584"/>
      <c r="E8" s="584"/>
      <c r="F8" s="584"/>
      <c r="G8" s="482">
        <f>SUM(G6:G7)</f>
        <v>124861.48</v>
      </c>
    </row>
    <row r="9" spans="1:7" ht="13.5" customHeight="1">
      <c r="A9" s="585" t="s">
        <v>253</v>
      </c>
      <c r="B9" s="586"/>
      <c r="C9" s="586"/>
      <c r="D9" s="586"/>
      <c r="E9" s="586"/>
      <c r="F9" s="587"/>
      <c r="G9" s="483">
        <f>G8*12</f>
        <v>1498337.76</v>
      </c>
    </row>
    <row r="10" spans="1:7">
      <c r="A10" s="205"/>
      <c r="B10" s="206"/>
      <c r="C10" s="207"/>
      <c r="D10" s="208"/>
      <c r="E10" s="209"/>
      <c r="F10" s="210"/>
      <c r="G10" s="211"/>
    </row>
    <row r="11" spans="1:7">
      <c r="A11" s="588" t="s">
        <v>254</v>
      </c>
      <c r="B11" s="589"/>
      <c r="C11" s="589"/>
      <c r="D11" s="589"/>
      <c r="E11" s="589"/>
      <c r="F11" s="589"/>
      <c r="G11" s="590"/>
    </row>
    <row r="12" spans="1:7">
      <c r="A12" s="212"/>
      <c r="B12" s="212"/>
      <c r="C12" s="212"/>
      <c r="D12" s="212"/>
      <c r="E12" s="212"/>
      <c r="F12" s="212"/>
      <c r="G12" s="212"/>
    </row>
    <row r="13" spans="1:7">
      <c r="A13" s="212"/>
      <c r="B13" s="212"/>
      <c r="C13" s="212"/>
      <c r="D13" s="212"/>
      <c r="E13" s="212"/>
      <c r="F13" s="212"/>
      <c r="G13" s="212"/>
    </row>
    <row r="14" spans="1:7">
      <c r="A14" s="212"/>
      <c r="B14" s="212"/>
      <c r="C14" s="212"/>
      <c r="D14" s="212"/>
      <c r="E14" s="212"/>
      <c r="F14" s="212"/>
      <c r="G14" s="212"/>
    </row>
    <row r="15" spans="1:7">
      <c r="A15" s="212"/>
      <c r="B15" s="212"/>
      <c r="C15" s="212"/>
      <c r="D15" s="212"/>
      <c r="E15" s="212"/>
      <c r="F15" s="212"/>
      <c r="G15" s="212"/>
    </row>
    <row r="16" spans="1:7">
      <c r="A16" s="212"/>
      <c r="B16" s="212"/>
      <c r="C16" s="212"/>
      <c r="D16" s="212"/>
      <c r="E16" s="212"/>
      <c r="F16" s="212"/>
      <c r="G16" s="212"/>
    </row>
  </sheetData>
  <mergeCells count="6">
    <mergeCell ref="A1:G1"/>
    <mergeCell ref="A3:G3"/>
    <mergeCell ref="A8:F8"/>
    <mergeCell ref="A9:F9"/>
    <mergeCell ref="A11:G11"/>
    <mergeCell ref="A4:B5"/>
  </mergeCells>
  <pageMargins left="0.511811024" right="0.511811024" top="0.78740157499999996" bottom="0.78740157499999996" header="0.31496062000000002" footer="0.31496062000000002"/>
  <pageSetup paperSize="9" scale="98" orientation="landscape" r:id="rId1"/>
  <headerFooter>
    <oddFooter>&amp;R</oddFooter>
  </headerFooter>
</worksheet>
</file>

<file path=xl/worksheets/sheet5.xml><?xml version="1.0" encoding="utf-8"?>
<worksheet xmlns="http://schemas.openxmlformats.org/spreadsheetml/2006/main" xmlns:r="http://schemas.openxmlformats.org/officeDocument/2006/relationships">
  <sheetPr>
    <tabColor theme="8" tint="0.79995117038483843"/>
  </sheetPr>
  <dimension ref="A1:K144"/>
  <sheetViews>
    <sheetView tabSelected="1" view="pageBreakPreview" zoomScale="60" zoomScaleNormal="110" workbookViewId="0">
      <selection activeCell="V8" sqref="V8"/>
    </sheetView>
  </sheetViews>
  <sheetFormatPr defaultColWidth="9.140625" defaultRowHeight="12.75"/>
  <cols>
    <col min="1" max="1" width="9.140625" style="1"/>
    <col min="2" max="2" width="7.28515625" style="1" customWidth="1"/>
    <col min="3" max="3" width="24" style="1" customWidth="1"/>
    <col min="4" max="4" width="22.42578125" style="1" customWidth="1"/>
    <col min="5" max="5" width="9.85546875" style="1" customWidth="1"/>
    <col min="6" max="6" width="13.28515625" style="1" customWidth="1"/>
    <col min="7" max="7" width="12.5703125" style="1" customWidth="1"/>
    <col min="8" max="8" width="16" style="1" customWidth="1"/>
    <col min="9" max="9" width="9" style="1" customWidth="1"/>
    <col min="10" max="10" width="17.7109375" style="1" customWidth="1"/>
    <col min="11" max="11" width="20.28515625" style="1" customWidth="1"/>
    <col min="12" max="16384" width="9.140625" style="1"/>
  </cols>
  <sheetData>
    <row r="1" spans="1:11">
      <c r="B1" s="595" t="s">
        <v>239</v>
      </c>
      <c r="C1" s="596"/>
      <c r="D1" s="596"/>
      <c r="E1" s="596"/>
      <c r="F1" s="596"/>
      <c r="G1" s="596"/>
      <c r="H1" s="596"/>
      <c r="I1" s="596"/>
      <c r="J1" s="596"/>
      <c r="K1" s="596"/>
    </row>
    <row r="2" spans="1:11" ht="18" customHeight="1">
      <c r="B2" s="192" t="s">
        <v>255</v>
      </c>
      <c r="C2" s="192"/>
      <c r="D2" s="192"/>
    </row>
    <row r="3" spans="1:11" ht="21" customHeight="1">
      <c r="B3" s="597" t="s">
        <v>256</v>
      </c>
      <c r="C3" s="597"/>
      <c r="D3" s="597"/>
      <c r="E3" s="597"/>
      <c r="F3" s="597"/>
      <c r="G3" s="597"/>
      <c r="H3" s="597"/>
      <c r="I3" s="597"/>
      <c r="J3" s="597"/>
      <c r="K3" s="597"/>
    </row>
    <row r="4" spans="1:11" ht="17.25" customHeight="1" thickBot="1">
      <c r="B4" s="47"/>
      <c r="C4" s="47"/>
      <c r="D4" s="47"/>
      <c r="E4" s="47"/>
      <c r="F4" s="47"/>
      <c r="G4" s="47"/>
      <c r="H4" s="47"/>
      <c r="I4" s="47"/>
      <c r="J4" s="47"/>
    </row>
    <row r="5" spans="1:11" ht="69" customHeight="1" thickBot="1">
      <c r="A5" s="496" t="s">
        <v>407</v>
      </c>
      <c r="B5" s="496" t="s">
        <v>175</v>
      </c>
      <c r="C5" s="496" t="s">
        <v>257</v>
      </c>
      <c r="D5" s="193" t="s">
        <v>258</v>
      </c>
      <c r="E5" s="193" t="s">
        <v>259</v>
      </c>
      <c r="F5" s="193" t="s">
        <v>260</v>
      </c>
      <c r="G5" s="193" t="s">
        <v>261</v>
      </c>
      <c r="H5" s="193" t="s">
        <v>262</v>
      </c>
      <c r="I5" s="193" t="s">
        <v>263</v>
      </c>
      <c r="J5" s="497" t="s">
        <v>264</v>
      </c>
      <c r="K5" s="498" t="s">
        <v>265</v>
      </c>
    </row>
    <row r="6" spans="1:11" ht="84" customHeight="1">
      <c r="A6" s="602">
        <v>1</v>
      </c>
      <c r="B6" s="600" t="s">
        <v>403</v>
      </c>
      <c r="C6" s="600" t="s">
        <v>408</v>
      </c>
      <c r="D6" s="499" t="s">
        <v>398</v>
      </c>
      <c r="E6" s="499" t="s">
        <v>266</v>
      </c>
      <c r="F6" s="500">
        <f>' vig. diurna 12x36'!G163</f>
        <v>5212.84</v>
      </c>
      <c r="G6" s="501">
        <v>2</v>
      </c>
      <c r="H6" s="502">
        <f t="shared" ref="H6:H11" si="0">F6*G6</f>
        <v>10425.68</v>
      </c>
      <c r="I6" s="503">
        <v>2</v>
      </c>
      <c r="J6" s="504">
        <f t="shared" ref="J6:J11" si="1">H6*I6</f>
        <v>20851.36</v>
      </c>
      <c r="K6" s="505">
        <f t="shared" ref="K6:K11" si="2">J6*12</f>
        <v>250216.32000000001</v>
      </c>
    </row>
    <row r="7" spans="1:11" ht="84" customHeight="1" thickBot="1">
      <c r="A7" s="602"/>
      <c r="B7" s="601"/>
      <c r="C7" s="601"/>
      <c r="D7" s="506" t="s">
        <v>405</v>
      </c>
      <c r="E7" s="506" t="s">
        <v>266</v>
      </c>
      <c r="F7" s="507">
        <f>'vig. Noturno 12x36'!G163</f>
        <v>6061.09</v>
      </c>
      <c r="G7" s="508">
        <v>2</v>
      </c>
      <c r="H7" s="509">
        <f t="shared" si="0"/>
        <v>12122.18</v>
      </c>
      <c r="I7" s="510">
        <v>2</v>
      </c>
      <c r="J7" s="511">
        <f t="shared" si="1"/>
        <v>24244.36</v>
      </c>
      <c r="K7" s="512">
        <f t="shared" si="2"/>
        <v>290932.32</v>
      </c>
    </row>
    <row r="8" spans="1:11" ht="84" customHeight="1">
      <c r="A8" s="602"/>
      <c r="B8" s="600" t="s">
        <v>404</v>
      </c>
      <c r="C8" s="600" t="s">
        <v>409</v>
      </c>
      <c r="D8" s="499" t="s">
        <v>398</v>
      </c>
      <c r="E8" s="499" t="s">
        <v>266</v>
      </c>
      <c r="F8" s="500">
        <f>' vig. diurna 12x36'!G163</f>
        <v>5212.84</v>
      </c>
      <c r="G8" s="501">
        <v>2</v>
      </c>
      <c r="H8" s="502">
        <f t="shared" si="0"/>
        <v>10425.68</v>
      </c>
      <c r="I8" s="503">
        <v>2</v>
      </c>
      <c r="J8" s="504">
        <f t="shared" si="1"/>
        <v>20851.36</v>
      </c>
      <c r="K8" s="505">
        <f t="shared" si="2"/>
        <v>250216.32000000001</v>
      </c>
    </row>
    <row r="9" spans="1:11" ht="84" customHeight="1" thickBot="1">
      <c r="A9" s="602"/>
      <c r="B9" s="601"/>
      <c r="C9" s="601"/>
      <c r="D9" s="506" t="s">
        <v>405</v>
      </c>
      <c r="E9" s="506" t="s">
        <v>266</v>
      </c>
      <c r="F9" s="507">
        <f>'vig. Noturno 12x36'!G163</f>
        <v>6061.09</v>
      </c>
      <c r="G9" s="508">
        <v>2</v>
      </c>
      <c r="H9" s="509">
        <f t="shared" si="0"/>
        <v>12122.18</v>
      </c>
      <c r="I9" s="510">
        <v>2</v>
      </c>
      <c r="J9" s="511">
        <f t="shared" si="1"/>
        <v>24244.36</v>
      </c>
      <c r="K9" s="512">
        <f t="shared" si="2"/>
        <v>290932.32</v>
      </c>
    </row>
    <row r="10" spans="1:11" ht="84" customHeight="1">
      <c r="A10" s="602"/>
      <c r="B10" s="600" t="s">
        <v>406</v>
      </c>
      <c r="C10" s="600" t="s">
        <v>410</v>
      </c>
      <c r="D10" s="499" t="s">
        <v>398</v>
      </c>
      <c r="E10" s="499" t="s">
        <v>266</v>
      </c>
      <c r="F10" s="500">
        <f>' vig. diurna 12x36'!G163</f>
        <v>5212.84</v>
      </c>
      <c r="G10" s="501">
        <v>2</v>
      </c>
      <c r="H10" s="502">
        <f t="shared" si="0"/>
        <v>10425.68</v>
      </c>
      <c r="I10" s="503">
        <v>1</v>
      </c>
      <c r="J10" s="504">
        <f t="shared" si="1"/>
        <v>10425.68</v>
      </c>
      <c r="K10" s="505">
        <f t="shared" si="2"/>
        <v>125108.16</v>
      </c>
    </row>
    <row r="11" spans="1:11" ht="123.95" customHeight="1" thickBot="1">
      <c r="A11" s="602"/>
      <c r="B11" s="601"/>
      <c r="C11" s="601"/>
      <c r="D11" s="506" t="s">
        <v>405</v>
      </c>
      <c r="E11" s="506" t="s">
        <v>266</v>
      </c>
      <c r="F11" s="507">
        <f>'vig. Noturno 12x36'!G163</f>
        <v>6061.09</v>
      </c>
      <c r="G11" s="508">
        <v>2</v>
      </c>
      <c r="H11" s="509">
        <f t="shared" si="0"/>
        <v>12122.18</v>
      </c>
      <c r="I11" s="510">
        <v>2</v>
      </c>
      <c r="J11" s="511">
        <f t="shared" si="1"/>
        <v>24244.36</v>
      </c>
      <c r="K11" s="512">
        <f t="shared" si="2"/>
        <v>290932.32</v>
      </c>
    </row>
    <row r="12" spans="1:11" ht="27" customHeight="1" thickBot="1">
      <c r="A12" s="603"/>
      <c r="B12" s="598" t="s">
        <v>395</v>
      </c>
      <c r="C12" s="599"/>
      <c r="D12" s="599"/>
      <c r="E12" s="599"/>
      <c r="F12" s="599"/>
      <c r="G12" s="599"/>
      <c r="H12" s="599"/>
      <c r="I12" s="599"/>
      <c r="J12" s="513">
        <f>SUM(J6:J11)</f>
        <v>124861.48</v>
      </c>
      <c r="K12" s="514">
        <f>SUM(K6:K11)</f>
        <v>1498337.76</v>
      </c>
    </row>
    <row r="13" spans="1:11" ht="13.5">
      <c r="B13" s="194"/>
      <c r="C13" s="194"/>
      <c r="D13" s="194"/>
      <c r="E13" s="194"/>
      <c r="F13" s="194"/>
      <c r="G13" s="195"/>
      <c r="H13" s="195"/>
      <c r="I13" s="195"/>
      <c r="J13" s="195"/>
      <c r="K13" s="196"/>
    </row>
    <row r="14" spans="1:11" ht="13.5">
      <c r="B14" s="194"/>
      <c r="C14" s="194"/>
      <c r="D14" s="194"/>
      <c r="E14" s="194"/>
      <c r="F14" s="194"/>
      <c r="G14" s="195"/>
      <c r="H14" s="195"/>
      <c r="I14" s="195"/>
      <c r="J14" s="196"/>
      <c r="K14" s="196"/>
    </row>
    <row r="15" spans="1:11" ht="33" customHeight="1">
      <c r="B15" s="15"/>
      <c r="C15" s="15"/>
      <c r="D15" s="15"/>
      <c r="E15" s="15"/>
      <c r="F15" s="15"/>
      <c r="J15" s="197"/>
    </row>
    <row r="16" spans="1:11" ht="13.5">
      <c r="B16" s="15"/>
      <c r="C16" s="15"/>
      <c r="D16" s="15"/>
      <c r="E16" s="15"/>
      <c r="F16" s="15"/>
    </row>
    <row r="17" spans="2:6" ht="13.5">
      <c r="B17" s="15"/>
      <c r="C17" s="15"/>
      <c r="D17" s="15"/>
      <c r="E17" s="15"/>
      <c r="F17" s="15"/>
    </row>
    <row r="18" spans="2:6" ht="13.5">
      <c r="B18" s="15"/>
      <c r="C18" s="15"/>
      <c r="D18" s="15"/>
      <c r="E18" s="15"/>
      <c r="F18" s="15"/>
    </row>
    <row r="19" spans="2:6" ht="13.5">
      <c r="B19" s="15"/>
      <c r="C19" s="15"/>
      <c r="D19" s="15"/>
      <c r="E19" s="15"/>
      <c r="F19" s="15"/>
    </row>
    <row r="20" spans="2:6" ht="13.5">
      <c r="B20" s="15"/>
      <c r="C20" s="15"/>
      <c r="D20" s="15"/>
      <c r="E20" s="15"/>
      <c r="F20" s="15"/>
    </row>
    <row r="21" spans="2:6" ht="13.5">
      <c r="B21" s="15"/>
      <c r="C21" s="15"/>
      <c r="D21" s="15"/>
      <c r="E21" s="15"/>
      <c r="F21" s="15"/>
    </row>
    <row r="22" spans="2:6" ht="13.5">
      <c r="B22" s="15"/>
      <c r="C22" s="15"/>
      <c r="D22" s="15"/>
      <c r="E22" s="15"/>
      <c r="F22" s="15"/>
    </row>
    <row r="23" spans="2:6" ht="13.5">
      <c r="B23" s="15"/>
      <c r="C23" s="15"/>
      <c r="D23" s="15"/>
      <c r="E23" s="15"/>
      <c r="F23" s="15"/>
    </row>
    <row r="24" spans="2:6" ht="13.5">
      <c r="B24" s="15"/>
      <c r="C24" s="15"/>
      <c r="D24" s="15"/>
      <c r="E24" s="15"/>
      <c r="F24" s="15"/>
    </row>
    <row r="25" spans="2:6" ht="13.5">
      <c r="B25" s="15"/>
      <c r="C25" s="15"/>
      <c r="D25" s="15"/>
      <c r="E25" s="15"/>
      <c r="F25" s="15"/>
    </row>
    <row r="26" spans="2:6" ht="13.5">
      <c r="B26" s="15"/>
      <c r="C26" s="15"/>
      <c r="D26" s="15"/>
      <c r="E26" s="15"/>
      <c r="F26" s="15"/>
    </row>
    <row r="27" spans="2:6" ht="13.5">
      <c r="B27" s="15"/>
      <c r="C27" s="15"/>
      <c r="D27" s="15"/>
      <c r="E27" s="15"/>
      <c r="F27" s="15"/>
    </row>
    <row r="28" spans="2:6" ht="13.5">
      <c r="B28" s="15"/>
      <c r="C28" s="15"/>
      <c r="D28" s="15"/>
      <c r="E28" s="15"/>
      <c r="F28" s="15"/>
    </row>
    <row r="29" spans="2:6" ht="13.5">
      <c r="B29" s="15"/>
      <c r="C29" s="15"/>
      <c r="D29" s="15"/>
      <c r="E29" s="15"/>
      <c r="F29" s="15"/>
    </row>
    <row r="30" spans="2:6" ht="13.5">
      <c r="B30" s="15"/>
      <c r="C30" s="15"/>
      <c r="D30" s="15"/>
      <c r="E30" s="15"/>
      <c r="F30" s="15"/>
    </row>
    <row r="31" spans="2:6" ht="13.5">
      <c r="B31" s="15"/>
      <c r="C31" s="15"/>
      <c r="D31" s="15"/>
      <c r="E31" s="15"/>
      <c r="F31" s="15"/>
    </row>
    <row r="32" spans="2:6" ht="13.5">
      <c r="B32" s="15"/>
      <c r="C32" s="15"/>
      <c r="D32" s="15"/>
      <c r="E32" s="15"/>
      <c r="F32" s="15"/>
    </row>
    <row r="33" spans="2:6" ht="13.5">
      <c r="B33" s="15"/>
      <c r="C33" s="15"/>
      <c r="D33" s="15"/>
      <c r="E33" s="15"/>
      <c r="F33" s="15"/>
    </row>
    <row r="34" spans="2:6" ht="13.5">
      <c r="B34" s="15"/>
      <c r="C34" s="15"/>
      <c r="D34" s="15"/>
      <c r="E34" s="15"/>
      <c r="F34" s="15"/>
    </row>
    <row r="35" spans="2:6" ht="13.5">
      <c r="B35" s="15"/>
      <c r="C35" s="15"/>
      <c r="D35" s="15"/>
      <c r="E35" s="15"/>
      <c r="F35" s="15"/>
    </row>
    <row r="36" spans="2:6" ht="13.5">
      <c r="B36" s="15"/>
      <c r="C36" s="15"/>
      <c r="D36" s="15"/>
      <c r="E36" s="15"/>
      <c r="F36" s="15"/>
    </row>
    <row r="37" spans="2:6" ht="13.5">
      <c r="B37" s="15"/>
      <c r="C37" s="15"/>
      <c r="D37" s="15"/>
      <c r="E37" s="15"/>
      <c r="F37" s="15"/>
    </row>
    <row r="38" spans="2:6" ht="13.5">
      <c r="B38" s="15"/>
      <c r="C38" s="15"/>
      <c r="D38" s="15"/>
      <c r="E38" s="15"/>
      <c r="F38" s="15"/>
    </row>
    <row r="39" spans="2:6" ht="13.5">
      <c r="B39" s="15"/>
      <c r="C39" s="15"/>
      <c r="D39" s="15"/>
      <c r="E39" s="15"/>
      <c r="F39" s="15"/>
    </row>
    <row r="40" spans="2:6" ht="13.5">
      <c r="B40" s="15"/>
      <c r="C40" s="15"/>
      <c r="D40" s="15"/>
      <c r="E40" s="15"/>
      <c r="F40" s="15"/>
    </row>
    <row r="41" spans="2:6" ht="13.5">
      <c r="B41" s="15"/>
      <c r="C41" s="15"/>
      <c r="D41" s="15"/>
      <c r="E41" s="15"/>
      <c r="F41" s="15"/>
    </row>
    <row r="42" spans="2:6" ht="13.5">
      <c r="B42" s="15"/>
      <c r="C42" s="15"/>
      <c r="D42" s="15"/>
      <c r="E42" s="15"/>
      <c r="F42" s="15"/>
    </row>
    <row r="43" spans="2:6" ht="13.5">
      <c r="B43" s="15"/>
      <c r="C43" s="15"/>
      <c r="D43" s="15"/>
      <c r="E43" s="15"/>
      <c r="F43" s="15"/>
    </row>
    <row r="44" spans="2:6" ht="13.5">
      <c r="B44" s="15"/>
      <c r="C44" s="15"/>
      <c r="D44" s="15"/>
      <c r="E44" s="15"/>
      <c r="F44" s="15"/>
    </row>
    <row r="45" spans="2:6" ht="13.5">
      <c r="B45" s="15"/>
      <c r="C45" s="15"/>
      <c r="D45" s="15"/>
      <c r="E45" s="15"/>
      <c r="F45" s="15"/>
    </row>
    <row r="46" spans="2:6" ht="13.5">
      <c r="B46" s="15"/>
      <c r="C46" s="15"/>
      <c r="D46" s="15"/>
      <c r="E46" s="15"/>
      <c r="F46" s="15"/>
    </row>
    <row r="47" spans="2:6" ht="13.5">
      <c r="B47" s="15"/>
      <c r="C47" s="15"/>
      <c r="D47" s="15"/>
      <c r="E47" s="15"/>
      <c r="F47" s="15"/>
    </row>
    <row r="48" spans="2:6" ht="13.5">
      <c r="B48" s="15"/>
      <c r="C48" s="15"/>
      <c r="D48" s="15"/>
      <c r="E48" s="15"/>
      <c r="F48" s="15"/>
    </row>
    <row r="49" spans="2:6" ht="13.5">
      <c r="B49" s="15"/>
      <c r="C49" s="15"/>
      <c r="D49" s="15"/>
      <c r="E49" s="15"/>
      <c r="F49" s="15"/>
    </row>
    <row r="50" spans="2:6" ht="13.5">
      <c r="B50" s="15"/>
      <c r="C50" s="15"/>
      <c r="D50" s="15"/>
      <c r="E50" s="15"/>
      <c r="F50" s="15"/>
    </row>
    <row r="51" spans="2:6" ht="13.5">
      <c r="B51" s="15"/>
      <c r="C51" s="15"/>
      <c r="D51" s="15"/>
      <c r="E51" s="15"/>
      <c r="F51" s="15"/>
    </row>
    <row r="52" spans="2:6" ht="13.5">
      <c r="B52" s="15"/>
      <c r="C52" s="15"/>
      <c r="D52" s="15"/>
      <c r="E52" s="15"/>
      <c r="F52" s="15"/>
    </row>
    <row r="53" spans="2:6" ht="13.5">
      <c r="B53" s="15"/>
      <c r="C53" s="15"/>
      <c r="D53" s="15"/>
      <c r="E53" s="15"/>
      <c r="F53" s="15"/>
    </row>
    <row r="54" spans="2:6" ht="13.5">
      <c r="B54" s="15"/>
      <c r="C54" s="15"/>
      <c r="D54" s="15"/>
      <c r="E54" s="15"/>
      <c r="F54" s="15"/>
    </row>
    <row r="55" spans="2:6" ht="13.5">
      <c r="B55" s="15"/>
      <c r="C55" s="15"/>
      <c r="D55" s="15"/>
      <c r="E55" s="15"/>
      <c r="F55" s="15"/>
    </row>
    <row r="56" spans="2:6" ht="13.5">
      <c r="B56" s="15"/>
      <c r="C56" s="15"/>
      <c r="D56" s="15"/>
      <c r="E56" s="15"/>
      <c r="F56" s="15"/>
    </row>
    <row r="57" spans="2:6" ht="13.5">
      <c r="B57" s="15"/>
      <c r="C57" s="15"/>
      <c r="D57" s="15"/>
      <c r="E57" s="15"/>
      <c r="F57" s="15"/>
    </row>
    <row r="58" spans="2:6" ht="13.5">
      <c r="B58" s="15"/>
      <c r="C58" s="15"/>
      <c r="D58" s="15"/>
      <c r="E58" s="15"/>
      <c r="F58" s="15"/>
    </row>
    <row r="59" spans="2:6" ht="13.5">
      <c r="B59" s="15"/>
      <c r="C59" s="15"/>
      <c r="D59" s="15"/>
      <c r="E59" s="15"/>
      <c r="F59" s="15"/>
    </row>
    <row r="60" spans="2:6" ht="13.5">
      <c r="B60" s="15"/>
      <c r="C60" s="15"/>
      <c r="D60" s="15"/>
      <c r="E60" s="15"/>
      <c r="F60" s="15"/>
    </row>
    <row r="61" spans="2:6" ht="13.5">
      <c r="B61" s="15"/>
      <c r="C61" s="15"/>
      <c r="D61" s="15"/>
      <c r="E61" s="15"/>
      <c r="F61" s="15"/>
    </row>
    <row r="62" spans="2:6" ht="13.5">
      <c r="B62" s="15"/>
      <c r="C62" s="15"/>
      <c r="D62" s="15"/>
      <c r="E62" s="15"/>
      <c r="F62" s="15"/>
    </row>
    <row r="63" spans="2:6" ht="13.5">
      <c r="B63" s="15"/>
      <c r="C63" s="15"/>
      <c r="D63" s="15"/>
      <c r="E63" s="15"/>
      <c r="F63" s="15"/>
    </row>
    <row r="64" spans="2:6" ht="13.5">
      <c r="B64" s="15"/>
      <c r="C64" s="15"/>
      <c r="D64" s="15"/>
      <c r="E64" s="15"/>
      <c r="F64" s="15"/>
    </row>
    <row r="65" spans="2:6" ht="13.5">
      <c r="B65" s="15"/>
      <c r="C65" s="15"/>
      <c r="D65" s="15"/>
      <c r="E65" s="15"/>
      <c r="F65" s="15"/>
    </row>
    <row r="66" spans="2:6" ht="13.5">
      <c r="B66" s="15"/>
      <c r="C66" s="15"/>
      <c r="D66" s="15"/>
      <c r="E66" s="15"/>
      <c r="F66" s="15"/>
    </row>
    <row r="67" spans="2:6" ht="13.5">
      <c r="B67" s="15"/>
      <c r="C67" s="15"/>
      <c r="D67" s="15"/>
      <c r="E67" s="15"/>
      <c r="F67" s="15"/>
    </row>
    <row r="68" spans="2:6" ht="13.5">
      <c r="B68" s="15"/>
      <c r="C68" s="15"/>
      <c r="D68" s="15"/>
      <c r="E68" s="15"/>
      <c r="F68" s="15"/>
    </row>
    <row r="69" spans="2:6" ht="13.5">
      <c r="B69" s="15"/>
      <c r="C69" s="15"/>
      <c r="D69" s="15"/>
      <c r="E69" s="15"/>
      <c r="F69" s="15"/>
    </row>
    <row r="70" spans="2:6" ht="13.5">
      <c r="B70" s="15"/>
      <c r="C70" s="15"/>
      <c r="D70" s="15"/>
      <c r="E70" s="15"/>
      <c r="F70" s="15"/>
    </row>
    <row r="71" spans="2:6" ht="13.5">
      <c r="B71" s="15"/>
      <c r="C71" s="15"/>
      <c r="D71" s="15"/>
      <c r="E71" s="15"/>
      <c r="F71" s="15"/>
    </row>
    <row r="72" spans="2:6" ht="13.5">
      <c r="B72" s="15"/>
      <c r="C72" s="15"/>
      <c r="D72" s="15"/>
      <c r="E72" s="15"/>
      <c r="F72" s="15"/>
    </row>
    <row r="73" spans="2:6" ht="13.5">
      <c r="B73" s="15"/>
      <c r="C73" s="15"/>
      <c r="D73" s="15"/>
      <c r="E73" s="15"/>
      <c r="F73" s="15"/>
    </row>
    <row r="74" spans="2:6" ht="13.5">
      <c r="B74" s="15"/>
      <c r="C74" s="15"/>
      <c r="D74" s="15"/>
      <c r="E74" s="15"/>
      <c r="F74" s="15"/>
    </row>
    <row r="75" spans="2:6" ht="13.5">
      <c r="B75" s="15"/>
      <c r="C75" s="15"/>
      <c r="D75" s="15"/>
      <c r="E75" s="15"/>
      <c r="F75" s="15"/>
    </row>
    <row r="76" spans="2:6" ht="13.5">
      <c r="B76" s="15"/>
      <c r="C76" s="15"/>
      <c r="D76" s="15"/>
      <c r="E76" s="15"/>
      <c r="F76" s="15"/>
    </row>
    <row r="77" spans="2:6" ht="13.5">
      <c r="B77" s="15"/>
      <c r="C77" s="15"/>
      <c r="D77" s="15"/>
      <c r="E77" s="15"/>
      <c r="F77" s="15"/>
    </row>
    <row r="78" spans="2:6" ht="13.5">
      <c r="B78" s="15"/>
      <c r="C78" s="15"/>
      <c r="D78" s="15"/>
      <c r="E78" s="15"/>
      <c r="F78" s="15"/>
    </row>
    <row r="79" spans="2:6" ht="13.5">
      <c r="B79" s="15"/>
      <c r="C79" s="15"/>
      <c r="D79" s="15"/>
      <c r="E79" s="15"/>
      <c r="F79" s="15"/>
    </row>
    <row r="80" spans="2:6" ht="13.5">
      <c r="B80" s="15"/>
      <c r="C80" s="15"/>
      <c r="D80" s="15"/>
      <c r="E80" s="15"/>
      <c r="F80" s="15"/>
    </row>
    <row r="81" spans="2:6" ht="13.5">
      <c r="B81" s="15"/>
      <c r="C81" s="15"/>
      <c r="D81" s="15"/>
      <c r="E81" s="15"/>
      <c r="F81" s="15"/>
    </row>
    <row r="82" spans="2:6" ht="13.5">
      <c r="B82" s="15"/>
      <c r="C82" s="15"/>
      <c r="D82" s="15"/>
      <c r="E82" s="15"/>
      <c r="F82" s="15"/>
    </row>
    <row r="83" spans="2:6" ht="13.5">
      <c r="B83" s="15"/>
      <c r="C83" s="15"/>
      <c r="D83" s="15"/>
      <c r="E83" s="15"/>
      <c r="F83" s="15"/>
    </row>
    <row r="84" spans="2:6" ht="13.5">
      <c r="B84" s="15"/>
      <c r="C84" s="15"/>
      <c r="D84" s="15"/>
      <c r="E84" s="15"/>
      <c r="F84" s="15"/>
    </row>
    <row r="85" spans="2:6" ht="13.5">
      <c r="B85" s="15"/>
      <c r="C85" s="15"/>
      <c r="D85" s="15"/>
      <c r="E85" s="15"/>
      <c r="F85" s="15"/>
    </row>
    <row r="86" spans="2:6" ht="13.5">
      <c r="B86" s="15"/>
      <c r="C86" s="15"/>
      <c r="D86" s="15"/>
      <c r="E86" s="15"/>
      <c r="F86" s="15"/>
    </row>
    <row r="87" spans="2:6" ht="13.5">
      <c r="B87" s="15"/>
      <c r="C87" s="15"/>
      <c r="D87" s="15"/>
      <c r="E87" s="15"/>
      <c r="F87" s="15"/>
    </row>
    <row r="88" spans="2:6" ht="13.5">
      <c r="B88" s="15"/>
      <c r="C88" s="15"/>
      <c r="D88" s="15"/>
      <c r="E88" s="15"/>
      <c r="F88" s="15"/>
    </row>
    <row r="89" spans="2:6" ht="13.5">
      <c r="B89" s="15"/>
      <c r="C89" s="15"/>
      <c r="D89" s="15"/>
      <c r="E89" s="15"/>
      <c r="F89" s="15"/>
    </row>
    <row r="90" spans="2:6" ht="13.5">
      <c r="B90" s="15"/>
      <c r="C90" s="15"/>
      <c r="D90" s="15"/>
      <c r="E90" s="15"/>
      <c r="F90" s="15"/>
    </row>
    <row r="91" spans="2:6" ht="13.5">
      <c r="B91" s="15"/>
      <c r="C91" s="15"/>
      <c r="D91" s="15"/>
      <c r="E91" s="15"/>
      <c r="F91" s="15"/>
    </row>
    <row r="92" spans="2:6" ht="13.5">
      <c r="B92" s="15"/>
      <c r="C92" s="15"/>
      <c r="D92" s="15"/>
      <c r="E92" s="15"/>
      <c r="F92" s="15"/>
    </row>
    <row r="93" spans="2:6" ht="13.5">
      <c r="B93" s="15"/>
      <c r="C93" s="15"/>
      <c r="D93" s="15"/>
      <c r="E93" s="15"/>
      <c r="F93" s="15"/>
    </row>
    <row r="94" spans="2:6" ht="13.5">
      <c r="B94" s="15"/>
      <c r="C94" s="15"/>
      <c r="D94" s="15"/>
      <c r="E94" s="15"/>
      <c r="F94" s="15"/>
    </row>
    <row r="95" spans="2:6" ht="13.5">
      <c r="B95" s="15"/>
      <c r="C95" s="15"/>
      <c r="D95" s="15"/>
      <c r="E95" s="15"/>
      <c r="F95" s="15"/>
    </row>
    <row r="96" spans="2:6" ht="13.5">
      <c r="B96" s="15"/>
      <c r="C96" s="15"/>
      <c r="D96" s="15"/>
      <c r="E96" s="15"/>
      <c r="F96" s="15"/>
    </row>
    <row r="97" spans="2:6" ht="13.5">
      <c r="B97" s="15"/>
      <c r="C97" s="15"/>
      <c r="D97" s="15"/>
      <c r="E97" s="15"/>
      <c r="F97" s="15"/>
    </row>
    <row r="98" spans="2:6" ht="13.5">
      <c r="B98" s="15"/>
      <c r="C98" s="15"/>
      <c r="D98" s="15"/>
      <c r="E98" s="15"/>
      <c r="F98" s="15"/>
    </row>
    <row r="99" spans="2:6" ht="13.5">
      <c r="B99" s="15"/>
      <c r="C99" s="15"/>
      <c r="D99" s="15"/>
      <c r="E99" s="15"/>
      <c r="F99" s="15"/>
    </row>
    <row r="100" spans="2:6" ht="13.5">
      <c r="B100" s="15"/>
      <c r="C100" s="15"/>
      <c r="D100" s="15"/>
      <c r="E100" s="15"/>
      <c r="F100" s="15"/>
    </row>
    <row r="101" spans="2:6" ht="13.5">
      <c r="B101" s="15"/>
      <c r="C101" s="15"/>
      <c r="D101" s="15"/>
      <c r="E101" s="15"/>
      <c r="F101" s="15"/>
    </row>
    <row r="102" spans="2:6" ht="13.5">
      <c r="B102" s="15"/>
      <c r="C102" s="15"/>
      <c r="D102" s="15"/>
      <c r="E102" s="15"/>
      <c r="F102" s="15"/>
    </row>
    <row r="103" spans="2:6" ht="13.5">
      <c r="B103" s="15"/>
      <c r="C103" s="15"/>
      <c r="D103" s="15"/>
      <c r="E103" s="15"/>
      <c r="F103" s="15"/>
    </row>
    <row r="104" spans="2:6" ht="13.5">
      <c r="B104" s="15"/>
      <c r="C104" s="15"/>
      <c r="D104" s="15"/>
      <c r="E104" s="15"/>
      <c r="F104" s="15"/>
    </row>
    <row r="105" spans="2:6" ht="13.5">
      <c r="B105" s="15"/>
      <c r="C105" s="15"/>
      <c r="D105" s="15"/>
      <c r="E105" s="15"/>
      <c r="F105" s="15"/>
    </row>
    <row r="106" spans="2:6" ht="13.5">
      <c r="B106" s="15"/>
      <c r="C106" s="15"/>
      <c r="D106" s="15"/>
      <c r="E106" s="15"/>
      <c r="F106" s="15"/>
    </row>
    <row r="107" spans="2:6" ht="13.5">
      <c r="B107" s="15"/>
      <c r="C107" s="15"/>
      <c r="D107" s="15"/>
      <c r="E107" s="15"/>
      <c r="F107" s="15"/>
    </row>
    <row r="108" spans="2:6" ht="13.5">
      <c r="B108" s="15"/>
      <c r="C108" s="15"/>
      <c r="D108" s="15"/>
      <c r="E108" s="15"/>
      <c r="F108" s="15"/>
    </row>
    <row r="109" spans="2:6" ht="13.5">
      <c r="B109" s="15"/>
      <c r="C109" s="15"/>
      <c r="D109" s="15"/>
      <c r="E109" s="15"/>
      <c r="F109" s="15"/>
    </row>
    <row r="110" spans="2:6" ht="13.5">
      <c r="B110" s="15"/>
      <c r="C110" s="15"/>
      <c r="D110" s="15"/>
      <c r="E110" s="15"/>
      <c r="F110" s="15"/>
    </row>
    <row r="111" spans="2:6" ht="13.5">
      <c r="B111" s="15"/>
      <c r="C111" s="15"/>
      <c r="D111" s="15"/>
      <c r="E111" s="15"/>
      <c r="F111" s="15"/>
    </row>
    <row r="112" spans="2:6" ht="13.5">
      <c r="B112" s="15"/>
      <c r="C112" s="15"/>
      <c r="D112" s="15"/>
      <c r="E112" s="15"/>
      <c r="F112" s="15"/>
    </row>
    <row r="113" spans="2:6" ht="13.5">
      <c r="B113" s="15"/>
      <c r="C113" s="15"/>
      <c r="D113" s="15"/>
      <c r="E113" s="15"/>
      <c r="F113" s="15"/>
    </row>
    <row r="114" spans="2:6" ht="13.5">
      <c r="B114" s="15"/>
      <c r="C114" s="15"/>
      <c r="D114" s="15"/>
      <c r="E114" s="15"/>
      <c r="F114" s="15"/>
    </row>
    <row r="115" spans="2:6" ht="13.5">
      <c r="B115" s="15"/>
      <c r="C115" s="15"/>
      <c r="D115" s="15"/>
      <c r="E115" s="15"/>
      <c r="F115" s="15"/>
    </row>
    <row r="116" spans="2:6" ht="13.5">
      <c r="B116" s="15"/>
      <c r="C116" s="15"/>
      <c r="D116" s="15"/>
      <c r="E116" s="15"/>
      <c r="F116" s="15"/>
    </row>
    <row r="117" spans="2:6" ht="13.5">
      <c r="B117" s="15"/>
      <c r="C117" s="15"/>
      <c r="D117" s="15"/>
      <c r="E117" s="15"/>
      <c r="F117" s="15"/>
    </row>
    <row r="118" spans="2:6" ht="13.5">
      <c r="B118" s="15"/>
      <c r="C118" s="15"/>
      <c r="D118" s="15"/>
      <c r="E118" s="15"/>
      <c r="F118" s="15"/>
    </row>
    <row r="119" spans="2:6" ht="13.5">
      <c r="B119" s="15"/>
      <c r="C119" s="15"/>
      <c r="D119" s="15"/>
      <c r="E119" s="15"/>
      <c r="F119" s="15"/>
    </row>
    <row r="120" spans="2:6" ht="13.5">
      <c r="B120" s="15"/>
      <c r="C120" s="15"/>
      <c r="D120" s="15"/>
      <c r="E120" s="15"/>
      <c r="F120" s="15"/>
    </row>
    <row r="121" spans="2:6" ht="13.5">
      <c r="B121" s="15"/>
      <c r="C121" s="15"/>
      <c r="D121" s="15"/>
      <c r="E121" s="15"/>
      <c r="F121" s="15"/>
    </row>
    <row r="122" spans="2:6" ht="13.5">
      <c r="B122" s="15"/>
      <c r="C122" s="15"/>
      <c r="D122" s="15"/>
      <c r="E122" s="15"/>
      <c r="F122" s="15"/>
    </row>
    <row r="123" spans="2:6" ht="13.5">
      <c r="B123" s="15"/>
      <c r="C123" s="15"/>
      <c r="D123" s="15"/>
      <c r="E123" s="15"/>
      <c r="F123" s="15"/>
    </row>
    <row r="124" spans="2:6" ht="13.5">
      <c r="B124" s="15"/>
      <c r="C124" s="15"/>
      <c r="D124" s="15"/>
      <c r="E124" s="15"/>
      <c r="F124" s="15"/>
    </row>
    <row r="125" spans="2:6" ht="13.5">
      <c r="B125" s="15"/>
      <c r="C125" s="15"/>
      <c r="D125" s="15"/>
      <c r="E125" s="15"/>
      <c r="F125" s="15"/>
    </row>
    <row r="126" spans="2:6" ht="13.5">
      <c r="B126" s="15"/>
      <c r="C126" s="15"/>
      <c r="D126" s="15"/>
      <c r="E126" s="15"/>
      <c r="F126" s="15"/>
    </row>
    <row r="127" spans="2:6" ht="13.5">
      <c r="B127" s="15"/>
      <c r="C127" s="15"/>
      <c r="D127" s="15"/>
      <c r="E127" s="15"/>
      <c r="F127" s="15"/>
    </row>
    <row r="128" spans="2:6" ht="13.5">
      <c r="B128" s="15"/>
      <c r="C128" s="15"/>
      <c r="D128" s="15"/>
      <c r="E128" s="15"/>
      <c r="F128" s="15"/>
    </row>
    <row r="129" spans="2:6" ht="13.5">
      <c r="B129" s="15"/>
      <c r="C129" s="15"/>
      <c r="D129" s="15"/>
      <c r="E129" s="15"/>
      <c r="F129" s="15"/>
    </row>
    <row r="130" spans="2:6" ht="13.5">
      <c r="B130" s="15"/>
      <c r="C130" s="15"/>
      <c r="D130" s="15"/>
      <c r="E130" s="15"/>
      <c r="F130" s="15"/>
    </row>
    <row r="131" spans="2:6" ht="13.5">
      <c r="B131" s="15"/>
      <c r="C131" s="15"/>
      <c r="D131" s="15"/>
      <c r="E131" s="15"/>
      <c r="F131" s="15"/>
    </row>
    <row r="132" spans="2:6" ht="13.5">
      <c r="B132" s="15"/>
      <c r="C132" s="15"/>
      <c r="D132" s="15"/>
      <c r="E132" s="15"/>
      <c r="F132" s="15"/>
    </row>
    <row r="133" spans="2:6" ht="13.5">
      <c r="B133" s="15"/>
      <c r="C133" s="15"/>
      <c r="D133" s="15"/>
      <c r="E133" s="15"/>
      <c r="F133" s="15"/>
    </row>
    <row r="134" spans="2:6" ht="13.5">
      <c r="B134" s="15"/>
      <c r="C134" s="15"/>
      <c r="D134" s="15"/>
      <c r="E134" s="15"/>
      <c r="F134" s="15"/>
    </row>
    <row r="135" spans="2:6" ht="13.5">
      <c r="B135" s="15"/>
      <c r="C135" s="15"/>
      <c r="D135" s="15"/>
      <c r="E135" s="15"/>
      <c r="F135" s="15"/>
    </row>
    <row r="136" spans="2:6" ht="13.5">
      <c r="B136" s="15"/>
      <c r="C136" s="15"/>
      <c r="D136" s="15"/>
      <c r="E136" s="15"/>
      <c r="F136" s="15"/>
    </row>
    <row r="137" spans="2:6" ht="13.5">
      <c r="B137" s="15"/>
      <c r="C137" s="15"/>
      <c r="D137" s="15"/>
      <c r="E137" s="15"/>
      <c r="F137" s="15"/>
    </row>
    <row r="138" spans="2:6" ht="13.5">
      <c r="B138" s="15"/>
      <c r="C138" s="15"/>
      <c r="D138" s="15"/>
      <c r="E138" s="15"/>
      <c r="F138" s="15"/>
    </row>
    <row r="139" spans="2:6" ht="13.5">
      <c r="B139" s="15"/>
      <c r="C139" s="15"/>
      <c r="D139" s="15"/>
      <c r="E139" s="15"/>
      <c r="F139" s="15"/>
    </row>
    <row r="140" spans="2:6" ht="13.5">
      <c r="B140" s="15"/>
      <c r="C140" s="15"/>
      <c r="D140" s="15"/>
      <c r="E140" s="15"/>
      <c r="F140" s="15"/>
    </row>
    <row r="141" spans="2:6" ht="13.5">
      <c r="B141" s="15"/>
      <c r="C141" s="15"/>
      <c r="D141" s="15"/>
      <c r="E141" s="15"/>
      <c r="F141" s="15"/>
    </row>
    <row r="142" spans="2:6" ht="13.5">
      <c r="B142" s="15"/>
      <c r="C142" s="15"/>
      <c r="D142" s="15"/>
      <c r="E142" s="15"/>
      <c r="F142" s="15"/>
    </row>
    <row r="143" spans="2:6" ht="13.5">
      <c r="B143" s="15"/>
      <c r="C143" s="15"/>
      <c r="D143" s="15"/>
      <c r="E143" s="15"/>
      <c r="F143" s="15"/>
    </row>
    <row r="144" spans="2:6" ht="13.5">
      <c r="B144" s="15"/>
      <c r="C144" s="15"/>
      <c r="D144" s="15"/>
      <c r="E144" s="15"/>
      <c r="F144" s="15"/>
    </row>
  </sheetData>
  <mergeCells count="10">
    <mergeCell ref="A6:A12"/>
    <mergeCell ref="B1:K1"/>
    <mergeCell ref="B3:K3"/>
    <mergeCell ref="B12:I12"/>
    <mergeCell ref="C6:C7"/>
    <mergeCell ref="C8:C9"/>
    <mergeCell ref="C10:C11"/>
    <mergeCell ref="B6:B7"/>
    <mergeCell ref="B10:B11"/>
    <mergeCell ref="B8:B9"/>
  </mergeCells>
  <phoneticPr fontId="32" type="noConversion"/>
  <printOptions horizontalCentered="1"/>
  <pageMargins left="0.25" right="0.25" top="0.75" bottom="0.75" header="0.3" footer="0.3"/>
  <pageSetup paperSize="9" scale="59" orientation="portrait" r:id="rId1"/>
  <ignoredErrors>
    <ignoredError sqref="F7:F9 F10" formula="1"/>
  </ignoredErrors>
</worksheet>
</file>

<file path=xl/worksheets/sheet6.xml><?xml version="1.0" encoding="utf-8"?>
<worksheet xmlns="http://schemas.openxmlformats.org/spreadsheetml/2006/main" xmlns:r="http://schemas.openxmlformats.org/officeDocument/2006/relationships">
  <sheetPr>
    <tabColor theme="8" tint="0.79995117038483843"/>
  </sheetPr>
  <dimension ref="A1:X318"/>
  <sheetViews>
    <sheetView view="pageBreakPreview" zoomScale="130" zoomScaleSheetLayoutView="130" workbookViewId="0">
      <selection activeCell="J145" sqref="J145"/>
    </sheetView>
  </sheetViews>
  <sheetFormatPr defaultColWidth="9.140625" defaultRowHeight="12.75"/>
  <cols>
    <col min="1" max="1" width="3.42578125" style="1" customWidth="1"/>
    <col min="2" max="2" width="25.85546875" style="1" customWidth="1"/>
    <col min="3" max="3" width="15.140625" style="1" customWidth="1"/>
    <col min="4" max="4" width="15.42578125" style="1" customWidth="1"/>
    <col min="5" max="5" width="15" style="1" customWidth="1"/>
    <col min="6" max="6" width="12.85546875" style="1" customWidth="1"/>
    <col min="7" max="7" width="24.5703125" style="1" customWidth="1"/>
    <col min="8" max="8" width="8.85546875" style="1" customWidth="1"/>
    <col min="9" max="9" width="11" style="1" customWidth="1"/>
    <col min="10" max="10" width="16.5703125" style="1" customWidth="1"/>
    <col min="11" max="11" width="10.85546875" style="1" customWidth="1"/>
    <col min="12" max="12" width="39.140625" style="1" customWidth="1"/>
    <col min="13" max="13" width="9.85546875" style="1" customWidth="1"/>
    <col min="14" max="15" width="7.42578125" style="1" customWidth="1"/>
    <col min="16" max="16" width="19.5703125" style="1" customWidth="1"/>
    <col min="17" max="16384" width="9.140625" style="1"/>
  </cols>
  <sheetData>
    <row r="1" spans="1:9" ht="13.5">
      <c r="A1" s="169"/>
      <c r="B1" s="169"/>
      <c r="C1" s="169"/>
      <c r="D1" s="169"/>
      <c r="E1" s="169"/>
      <c r="F1" s="169"/>
      <c r="G1" s="169"/>
    </row>
    <row r="2" spans="1:9">
      <c r="A2" s="631" t="s">
        <v>267</v>
      </c>
      <c r="B2" s="631"/>
      <c r="C2" s="631"/>
      <c r="D2" s="631"/>
      <c r="E2" s="631"/>
      <c r="F2" s="631"/>
      <c r="G2" s="631"/>
    </row>
    <row r="3" spans="1:9">
      <c r="A3" s="2"/>
      <c r="B3" s="2"/>
      <c r="C3" s="2"/>
      <c r="D3" s="2"/>
      <c r="E3" s="2"/>
      <c r="F3" s="2"/>
      <c r="G3" s="2"/>
    </row>
    <row r="4" spans="1:9" ht="13.5">
      <c r="A4" s="3"/>
      <c r="B4" s="4" t="s">
        <v>268</v>
      </c>
      <c r="C4" s="5"/>
      <c r="D4" s="5"/>
      <c r="E4" s="632"/>
      <c r="F4" s="633"/>
      <c r="G4" s="634"/>
      <c r="H4" s="6"/>
      <c r="I4" s="6"/>
    </row>
    <row r="5" spans="1:9" ht="13.5">
      <c r="A5" s="7"/>
      <c r="B5" s="8"/>
      <c r="C5" s="9"/>
      <c r="D5" s="9"/>
      <c r="E5" s="8"/>
      <c r="F5" s="9"/>
      <c r="G5" s="10"/>
      <c r="H5" s="6"/>
      <c r="I5" s="6"/>
    </row>
    <row r="6" spans="1:9" ht="13.5">
      <c r="A6" s="11"/>
      <c r="B6" s="12"/>
      <c r="C6" s="12"/>
      <c r="D6" s="12"/>
      <c r="E6" s="12"/>
      <c r="F6" s="12"/>
      <c r="G6" s="13"/>
      <c r="H6" s="6"/>
      <c r="I6" s="6"/>
    </row>
    <row r="7" spans="1:9" ht="13.5">
      <c r="A7" s="635"/>
      <c r="B7" s="636"/>
      <c r="C7" s="12"/>
      <c r="D7" s="12"/>
      <c r="E7" s="12"/>
      <c r="F7" s="12"/>
      <c r="G7" s="13"/>
      <c r="H7" s="6"/>
      <c r="I7" s="6"/>
    </row>
    <row r="8" spans="1:9" ht="13.5">
      <c r="A8" s="14"/>
      <c r="B8" s="14"/>
      <c r="C8" s="12"/>
      <c r="D8" s="12"/>
      <c r="E8" s="12"/>
      <c r="F8" s="12"/>
      <c r="G8" s="13"/>
      <c r="H8" s="6"/>
      <c r="I8" s="6"/>
    </row>
    <row r="9" spans="1:9" ht="13.5">
      <c r="A9" s="610" t="s">
        <v>269</v>
      </c>
      <c r="B9" s="610"/>
      <c r="C9" s="610"/>
      <c r="D9" s="610"/>
      <c r="E9" s="610"/>
      <c r="F9" s="610"/>
      <c r="G9" s="610"/>
      <c r="H9" s="6"/>
      <c r="I9" s="6"/>
    </row>
    <row r="10" spans="1:9" ht="13.5">
      <c r="A10" s="15"/>
      <c r="B10" s="15"/>
      <c r="C10" s="15"/>
      <c r="D10" s="15"/>
      <c r="E10" s="15"/>
      <c r="F10" s="15"/>
      <c r="G10" s="15"/>
      <c r="H10" s="6"/>
      <c r="I10" s="6"/>
    </row>
    <row r="11" spans="1:9" ht="13.5" customHeight="1">
      <c r="A11" s="16" t="s">
        <v>270</v>
      </c>
      <c r="B11" s="626" t="s">
        <v>271</v>
      </c>
      <c r="C11" s="626"/>
      <c r="D11" s="626"/>
      <c r="E11" s="626"/>
      <c r="F11" s="637">
        <v>44249</v>
      </c>
      <c r="G11" s="638"/>
      <c r="H11" s="6"/>
      <c r="I11" s="6"/>
    </row>
    <row r="12" spans="1:9" ht="12.75" customHeight="1">
      <c r="A12" s="16" t="s">
        <v>272</v>
      </c>
      <c r="B12" s="626" t="s">
        <v>273</v>
      </c>
      <c r="C12" s="626"/>
      <c r="D12" s="626"/>
      <c r="E12" s="626"/>
      <c r="F12" s="627" t="s">
        <v>274</v>
      </c>
      <c r="G12" s="627"/>
      <c r="H12" s="6"/>
      <c r="I12" s="6"/>
    </row>
    <row r="13" spans="1:9" ht="15" customHeight="1">
      <c r="A13" s="17" t="s">
        <v>275</v>
      </c>
      <c r="B13" s="626" t="s">
        <v>276</v>
      </c>
      <c r="C13" s="626"/>
      <c r="D13" s="626"/>
      <c r="E13" s="626"/>
      <c r="F13" s="621" t="s">
        <v>397</v>
      </c>
      <c r="G13" s="622"/>
      <c r="H13" s="6"/>
      <c r="I13" s="6"/>
    </row>
    <row r="14" spans="1:9" ht="15" customHeight="1">
      <c r="A14" s="17" t="s">
        <v>277</v>
      </c>
      <c r="B14" s="628" t="s">
        <v>278</v>
      </c>
      <c r="C14" s="628"/>
      <c r="D14" s="628"/>
      <c r="E14" s="628"/>
      <c r="F14" s="629" t="s">
        <v>279</v>
      </c>
      <c r="G14" s="630"/>
      <c r="H14" s="20"/>
      <c r="I14" s="6"/>
    </row>
    <row r="15" spans="1:9" ht="13.5">
      <c r="A15" s="19"/>
      <c r="B15" s="20"/>
      <c r="C15" s="21"/>
      <c r="D15" s="21"/>
      <c r="E15" s="15"/>
      <c r="F15" s="15"/>
      <c r="G15" s="15"/>
      <c r="H15" s="6"/>
      <c r="I15" s="6"/>
    </row>
    <row r="16" spans="1:9" ht="14.25" customHeight="1">
      <c r="A16" s="616" t="s">
        <v>280</v>
      </c>
      <c r="B16" s="616"/>
      <c r="C16" s="616"/>
      <c r="D16" s="616"/>
      <c r="E16" s="616"/>
      <c r="F16" s="616"/>
      <c r="G16" s="616"/>
      <c r="H16" s="6"/>
      <c r="I16" s="6"/>
    </row>
    <row r="17" spans="1:9" ht="13.5">
      <c r="A17" s="19"/>
      <c r="B17" s="20"/>
      <c r="C17" s="21"/>
      <c r="D17" s="21"/>
      <c r="E17" s="15"/>
      <c r="F17" s="15"/>
      <c r="G17" s="15"/>
      <c r="H17" s="6"/>
      <c r="I17" s="6"/>
    </row>
    <row r="18" spans="1:9" ht="24" customHeight="1">
      <c r="A18" s="619" t="s">
        <v>241</v>
      </c>
      <c r="B18" s="620"/>
      <c r="C18" s="621" t="s">
        <v>281</v>
      </c>
      <c r="D18" s="622"/>
      <c r="E18" s="623" t="s">
        <v>282</v>
      </c>
      <c r="F18" s="624"/>
      <c r="G18" s="625"/>
      <c r="H18" s="6"/>
      <c r="I18" s="6"/>
    </row>
    <row r="19" spans="1:9" ht="24.75" customHeight="1">
      <c r="A19" s="619" t="str">
        <f>RESUMO!D6</f>
        <v>Posto Fixo de Vigilante Diurno armado (CBO Vinculado 5173-30)</v>
      </c>
      <c r="B19" s="620"/>
      <c r="C19" s="621" t="s">
        <v>283</v>
      </c>
      <c r="D19" s="622"/>
      <c r="E19" s="175"/>
      <c r="F19" s="22">
        <v>1</v>
      </c>
      <c r="G19" s="176"/>
      <c r="H19" s="6"/>
      <c r="I19" s="6"/>
    </row>
    <row r="20" spans="1:9" ht="13.5">
      <c r="A20" s="19"/>
      <c r="B20" s="19"/>
      <c r="C20" s="21"/>
      <c r="D20" s="21"/>
      <c r="E20" s="13"/>
      <c r="F20" s="13"/>
      <c r="G20" s="13"/>
      <c r="H20" s="6"/>
      <c r="I20" s="6"/>
    </row>
    <row r="21" spans="1:9" ht="13.5">
      <c r="A21" s="616" t="s">
        <v>284</v>
      </c>
      <c r="B21" s="616"/>
      <c r="C21" s="616"/>
      <c r="D21" s="616"/>
      <c r="E21" s="616"/>
      <c r="F21" s="616"/>
      <c r="G21" s="616"/>
      <c r="H21" s="6"/>
      <c r="I21" s="6"/>
    </row>
    <row r="22" spans="1:9" ht="13.5">
      <c r="A22" s="23"/>
      <c r="B22" s="23"/>
      <c r="C22" s="23"/>
      <c r="D22" s="23"/>
      <c r="E22" s="23"/>
      <c r="F22" s="23"/>
      <c r="G22" s="23"/>
      <c r="H22" s="6"/>
      <c r="I22" s="6"/>
    </row>
    <row r="23" spans="1:9" ht="15" customHeight="1">
      <c r="A23" s="617" t="s">
        <v>285</v>
      </c>
      <c r="B23" s="617"/>
      <c r="C23" s="617"/>
      <c r="D23" s="617"/>
      <c r="E23" s="617"/>
      <c r="F23" s="617"/>
      <c r="G23" s="617"/>
      <c r="H23" s="6"/>
      <c r="I23" s="6"/>
    </row>
    <row r="24" spans="1:9" ht="15" customHeight="1">
      <c r="A24" s="617" t="s">
        <v>286</v>
      </c>
      <c r="B24" s="617"/>
      <c r="C24" s="617"/>
      <c r="D24" s="617"/>
      <c r="E24" s="617"/>
      <c r="F24" s="617"/>
      <c r="G24" s="617"/>
      <c r="H24" s="6"/>
      <c r="I24" s="6"/>
    </row>
    <row r="25" spans="1:9" ht="13.5" customHeight="1">
      <c r="A25" s="24"/>
      <c r="B25" s="24"/>
      <c r="C25" s="24"/>
      <c r="D25" s="24"/>
      <c r="E25" s="24"/>
      <c r="F25" s="24"/>
      <c r="G25" s="24"/>
      <c r="H25" s="6"/>
      <c r="I25" s="6"/>
    </row>
    <row r="26" spans="1:9" ht="13.5">
      <c r="A26" s="618" t="s">
        <v>287</v>
      </c>
      <c r="B26" s="618"/>
      <c r="C26" s="618"/>
      <c r="D26" s="618"/>
      <c r="E26" s="618"/>
      <c r="F26" s="618"/>
      <c r="G26" s="618"/>
      <c r="H26" s="6"/>
      <c r="I26" s="6"/>
    </row>
    <row r="27" spans="1:9" ht="27">
      <c r="A27" s="25">
        <v>1</v>
      </c>
      <c r="B27" s="26" t="s">
        <v>288</v>
      </c>
      <c r="C27" s="27"/>
      <c r="D27" s="28"/>
      <c r="E27" s="28"/>
      <c r="F27" s="28"/>
      <c r="G27" s="29" t="str">
        <f>RESUMO!D6</f>
        <v>Posto Fixo de Vigilante Diurno armado (CBO Vinculado 5173-30)</v>
      </c>
      <c r="H27" s="6"/>
      <c r="I27" s="6"/>
    </row>
    <row r="28" spans="1:9" ht="13.5">
      <c r="A28" s="30">
        <v>2</v>
      </c>
      <c r="B28" s="31" t="s">
        <v>289</v>
      </c>
      <c r="C28" s="32"/>
      <c r="D28" s="32"/>
      <c r="E28" s="32"/>
      <c r="F28" s="32"/>
      <c r="G28" s="33" t="s">
        <v>290</v>
      </c>
      <c r="H28" s="6"/>
      <c r="I28" s="6"/>
    </row>
    <row r="29" spans="1:9" ht="13.5">
      <c r="A29" s="30">
        <v>3</v>
      </c>
      <c r="B29" s="34" t="s">
        <v>291</v>
      </c>
      <c r="C29" s="35"/>
      <c r="D29" s="36"/>
      <c r="E29" s="36"/>
      <c r="F29" s="36"/>
      <c r="G29" s="37">
        <v>1302.3499999999999</v>
      </c>
    </row>
    <row r="30" spans="1:9" ht="13.5">
      <c r="A30" s="38">
        <v>4</v>
      </c>
      <c r="B30" s="39" t="s">
        <v>292</v>
      </c>
      <c r="C30" s="40"/>
      <c r="D30" s="41"/>
      <c r="E30" s="41"/>
      <c r="F30" s="41"/>
      <c r="G30" s="42" t="s">
        <v>293</v>
      </c>
    </row>
    <row r="31" spans="1:9" ht="13.5">
      <c r="A31" s="43">
        <v>5</v>
      </c>
      <c r="B31" s="8" t="s">
        <v>294</v>
      </c>
      <c r="C31" s="9"/>
      <c r="D31" s="44"/>
      <c r="E31" s="44"/>
      <c r="F31" s="44"/>
      <c r="G31" s="45">
        <v>44197</v>
      </c>
    </row>
    <row r="32" spans="1:9" ht="13.5">
      <c r="A32" s="11"/>
      <c r="B32" s="12"/>
      <c r="C32" s="12"/>
      <c r="D32" s="6"/>
      <c r="E32" s="6"/>
      <c r="F32" s="6"/>
      <c r="G32" s="46"/>
    </row>
    <row r="33" spans="1:9" ht="13.5">
      <c r="A33" s="11"/>
      <c r="B33" s="12"/>
      <c r="C33" s="12"/>
      <c r="D33" s="6"/>
      <c r="E33" s="6"/>
      <c r="F33" s="6"/>
      <c r="G33" s="46"/>
    </row>
    <row r="34" spans="1:9" ht="13.5">
      <c r="A34" s="612" t="s">
        <v>295</v>
      </c>
      <c r="B34" s="612"/>
      <c r="C34" s="612"/>
      <c r="D34" s="612"/>
      <c r="E34" s="612"/>
      <c r="F34" s="612"/>
      <c r="G34" s="612"/>
    </row>
    <row r="35" spans="1:9" ht="13.5">
      <c r="A35" s="12"/>
      <c r="B35" s="12"/>
      <c r="C35" s="12"/>
      <c r="D35" s="12"/>
      <c r="E35" s="12"/>
      <c r="F35" s="12"/>
      <c r="G35" s="48"/>
    </row>
    <row r="36" spans="1:9" ht="13.5" customHeight="1">
      <c r="A36" s="49">
        <v>1</v>
      </c>
      <c r="B36" s="50" t="s">
        <v>296</v>
      </c>
      <c r="C36" s="51"/>
      <c r="D36" s="51"/>
      <c r="E36" s="51"/>
      <c r="F36" s="52"/>
      <c r="G36" s="53" t="s">
        <v>297</v>
      </c>
    </row>
    <row r="37" spans="1:9" ht="13.5">
      <c r="A37" s="30" t="s">
        <v>270</v>
      </c>
      <c r="B37" s="34" t="s">
        <v>37</v>
      </c>
      <c r="C37" s="35"/>
      <c r="D37" s="35"/>
      <c r="E37" s="35"/>
      <c r="F37" s="54"/>
      <c r="G37" s="55">
        <f>G29</f>
        <v>1302.3499999999999</v>
      </c>
    </row>
    <row r="38" spans="1:9" ht="13.5">
      <c r="A38" s="56" t="s">
        <v>272</v>
      </c>
      <c r="B38" s="57" t="s">
        <v>298</v>
      </c>
      <c r="C38" s="40"/>
      <c r="D38" s="40"/>
      <c r="E38" s="40"/>
      <c r="F38" s="58"/>
      <c r="G38" s="59">
        <f>G37*H38</f>
        <v>390.71</v>
      </c>
      <c r="H38" s="60">
        <v>0.3</v>
      </c>
      <c r="I38" s="1" t="s">
        <v>299</v>
      </c>
    </row>
    <row r="39" spans="1:9" ht="13.5">
      <c r="A39" s="56" t="s">
        <v>275</v>
      </c>
      <c r="B39" s="57" t="s">
        <v>300</v>
      </c>
      <c r="C39" s="40"/>
      <c r="D39" s="40"/>
      <c r="E39" s="40"/>
      <c r="F39" s="58"/>
      <c r="G39" s="177">
        <v>0</v>
      </c>
    </row>
    <row r="40" spans="1:9" ht="13.5">
      <c r="A40" s="56" t="s">
        <v>277</v>
      </c>
      <c r="B40" s="61" t="s">
        <v>301</v>
      </c>
      <c r="C40" s="62"/>
      <c r="D40" s="62"/>
      <c r="E40" s="62"/>
      <c r="F40" s="63"/>
      <c r="G40" s="177">
        <v>0</v>
      </c>
    </row>
    <row r="41" spans="1:9" ht="13.5">
      <c r="A41" s="43" t="s">
        <v>302</v>
      </c>
      <c r="B41" s="8" t="s">
        <v>301</v>
      </c>
      <c r="C41" s="9"/>
      <c r="D41" s="9"/>
      <c r="E41" s="9"/>
      <c r="F41" s="64"/>
      <c r="G41" s="65">
        <v>0</v>
      </c>
    </row>
    <row r="42" spans="1:9" ht="13.5">
      <c r="A42" s="178"/>
      <c r="B42" s="179" t="s">
        <v>303</v>
      </c>
      <c r="C42" s="180"/>
      <c r="D42" s="180"/>
      <c r="E42" s="180"/>
      <c r="F42" s="181"/>
      <c r="G42" s="70">
        <f>SUM(G37:G41)</f>
        <v>1693.06</v>
      </c>
    </row>
    <row r="43" spans="1:9" ht="13.5">
      <c r="A43" s="12"/>
      <c r="B43" s="12"/>
      <c r="C43" s="12"/>
      <c r="D43" s="12"/>
      <c r="E43" s="12"/>
      <c r="F43" s="71"/>
      <c r="G43" s="72"/>
    </row>
    <row r="44" spans="1:9" ht="13.5">
      <c r="A44" s="612" t="s">
        <v>304</v>
      </c>
      <c r="B44" s="612"/>
      <c r="C44" s="612"/>
      <c r="D44" s="612"/>
      <c r="E44" s="612"/>
      <c r="F44" s="612"/>
      <c r="G44" s="612"/>
    </row>
    <row r="45" spans="1:9" ht="13.5">
      <c r="A45" s="73"/>
      <c r="B45" s="12"/>
      <c r="C45" s="12"/>
      <c r="D45" s="12"/>
      <c r="E45" s="12"/>
      <c r="F45" s="71"/>
      <c r="G45" s="72"/>
    </row>
    <row r="46" spans="1:9" ht="13.5">
      <c r="A46" s="73" t="s">
        <v>305</v>
      </c>
      <c r="B46" s="73"/>
      <c r="C46" s="73"/>
      <c r="D46" s="73"/>
      <c r="E46" s="73"/>
      <c r="F46" s="73"/>
      <c r="G46" s="73"/>
    </row>
    <row r="47" spans="1:9" ht="13.5">
      <c r="A47" s="12"/>
      <c r="B47" s="12"/>
      <c r="C47" s="12"/>
      <c r="D47" s="12"/>
      <c r="E47" s="12"/>
      <c r="F47" s="12"/>
      <c r="G47" s="12"/>
    </row>
    <row r="48" spans="1:9" ht="13.5">
      <c r="A48" s="74" t="s">
        <v>306</v>
      </c>
      <c r="B48" s="75" t="s">
        <v>307</v>
      </c>
      <c r="C48" s="51"/>
      <c r="D48" s="51"/>
      <c r="E48" s="51"/>
      <c r="F48" s="76" t="s">
        <v>308</v>
      </c>
      <c r="G48" s="77" t="s">
        <v>297</v>
      </c>
    </row>
    <row r="49" spans="1:8" ht="13.5">
      <c r="A49" s="78" t="s">
        <v>270</v>
      </c>
      <c r="B49" s="5" t="s">
        <v>309</v>
      </c>
      <c r="C49" s="5"/>
      <c r="D49" s="5"/>
      <c r="E49" s="5"/>
      <c r="F49" s="79">
        <f>'Custo por trab -comprasnet'!C83</f>
        <v>8.3299999999999999E-2</v>
      </c>
      <c r="G49" s="80">
        <f>G42*F49</f>
        <v>141.03</v>
      </c>
    </row>
    <row r="50" spans="1:8" ht="13.5">
      <c r="A50" s="81" t="s">
        <v>272</v>
      </c>
      <c r="B50" s="35" t="s">
        <v>310</v>
      </c>
      <c r="C50" s="35"/>
      <c r="D50" s="35"/>
      <c r="E50" s="35"/>
      <c r="F50" s="82">
        <f>('Custo por trab -comprasnet'!$C$92+('Custo por trab -comprasnet'!$C$101*'Custo por trab -comprasnet'!$D$101))</f>
        <v>0.1111</v>
      </c>
      <c r="G50" s="83">
        <f>F50*G42</f>
        <v>188.1</v>
      </c>
      <c r="H50" s="1">
        <f>8.33%+33.333%*8.33%</f>
        <v>0.111066389</v>
      </c>
    </row>
    <row r="51" spans="1:8" ht="13.5">
      <c r="A51" s="182" t="s">
        <v>64</v>
      </c>
      <c r="B51" s="183"/>
      <c r="C51" s="183"/>
      <c r="D51" s="183"/>
      <c r="E51" s="183"/>
      <c r="F51" s="184"/>
      <c r="G51" s="86">
        <f>SUM(G49:G50)</f>
        <v>329.13</v>
      </c>
    </row>
    <row r="52" spans="1:8" ht="15" customHeight="1">
      <c r="A52" s="73"/>
      <c r="B52" s="12"/>
      <c r="C52" s="12"/>
      <c r="D52" s="12"/>
      <c r="E52" s="12"/>
      <c r="F52" s="71"/>
      <c r="G52" s="72"/>
    </row>
    <row r="53" spans="1:8" ht="13.5">
      <c r="A53" s="73" t="s">
        <v>311</v>
      </c>
      <c r="B53" s="12"/>
      <c r="C53" s="12"/>
      <c r="D53" s="12"/>
      <c r="E53" s="12"/>
      <c r="F53" s="71"/>
      <c r="G53" s="87"/>
    </row>
    <row r="54" spans="1:8" ht="13.5">
      <c r="A54" s="15"/>
      <c r="B54" s="15"/>
      <c r="C54" s="15"/>
      <c r="D54" s="15"/>
      <c r="E54" s="15"/>
      <c r="F54" s="15"/>
      <c r="G54" s="15"/>
    </row>
    <row r="55" spans="1:8" ht="13.5">
      <c r="A55" s="88" t="s">
        <v>312</v>
      </c>
      <c r="B55" s="84" t="s">
        <v>313</v>
      </c>
      <c r="C55" s="51"/>
      <c r="D55" s="51"/>
      <c r="E55" s="51"/>
      <c r="F55" s="76" t="s">
        <v>308</v>
      </c>
      <c r="G55" s="76" t="s">
        <v>297</v>
      </c>
    </row>
    <row r="56" spans="1:8" ht="13.5">
      <c r="A56" s="30" t="s">
        <v>270</v>
      </c>
      <c r="B56" s="34" t="s">
        <v>314</v>
      </c>
      <c r="C56" s="35"/>
      <c r="D56" s="35"/>
      <c r="E56" s="35"/>
      <c r="F56" s="82">
        <v>0.2</v>
      </c>
      <c r="G56" s="55">
        <f>(G42+G51)*F56</f>
        <v>404.44</v>
      </c>
    </row>
    <row r="57" spans="1:8" ht="13.5">
      <c r="A57" s="56" t="s">
        <v>272</v>
      </c>
      <c r="B57" s="57" t="s">
        <v>315</v>
      </c>
      <c r="C57" s="40"/>
      <c r="D57" s="40"/>
      <c r="E57" s="40"/>
      <c r="F57" s="89">
        <v>1.4999999999999999E-2</v>
      </c>
      <c r="G57" s="55">
        <f>(G42+G51)*F57</f>
        <v>30.33</v>
      </c>
    </row>
    <row r="58" spans="1:8" ht="13.5">
      <c r="A58" s="56" t="s">
        <v>275</v>
      </c>
      <c r="B58" s="57" t="s">
        <v>316</v>
      </c>
      <c r="C58" s="40"/>
      <c r="D58" s="40"/>
      <c r="E58" s="40"/>
      <c r="F58" s="89">
        <v>0.01</v>
      </c>
      <c r="G58" s="55">
        <f>(G42+G51)*F58</f>
        <v>20.22</v>
      </c>
    </row>
    <row r="59" spans="1:8" ht="13.5">
      <c r="A59" s="56" t="s">
        <v>277</v>
      </c>
      <c r="B59" s="57" t="s">
        <v>62</v>
      </c>
      <c r="C59" s="40"/>
      <c r="D59" s="40"/>
      <c r="E59" s="40"/>
      <c r="F59" s="89">
        <v>2E-3</v>
      </c>
      <c r="G59" s="55">
        <f>(G42+G51)*F59</f>
        <v>4.04</v>
      </c>
    </row>
    <row r="60" spans="1:8" ht="13.5">
      <c r="A60" s="56" t="s">
        <v>302</v>
      </c>
      <c r="B60" s="57" t="s">
        <v>317</v>
      </c>
      <c r="C60" s="40"/>
      <c r="D60" s="40"/>
      <c r="E60" s="40"/>
      <c r="F60" s="89">
        <v>2.5000000000000001E-2</v>
      </c>
      <c r="G60" s="55">
        <f>(G42+G51)*F60</f>
        <v>50.55</v>
      </c>
    </row>
    <row r="61" spans="1:8" ht="13.5">
      <c r="A61" s="56" t="s">
        <v>318</v>
      </c>
      <c r="B61" s="57" t="s">
        <v>63</v>
      </c>
      <c r="C61" s="40"/>
      <c r="D61" s="40"/>
      <c r="E61" s="40"/>
      <c r="F61" s="89">
        <v>0.08</v>
      </c>
      <c r="G61" s="55">
        <f>(G42+G51)*F61</f>
        <v>161.78</v>
      </c>
    </row>
    <row r="62" spans="1:8" ht="13.5">
      <c r="A62" s="56" t="s">
        <v>319</v>
      </c>
      <c r="B62" s="57" t="s">
        <v>320</v>
      </c>
      <c r="C62" s="40"/>
      <c r="D62" s="40"/>
      <c r="E62" s="40"/>
      <c r="F62" s="89">
        <v>0.03</v>
      </c>
      <c r="G62" s="55">
        <f>(G42+G51)*F62</f>
        <v>60.67</v>
      </c>
    </row>
    <row r="63" spans="1:8" ht="13.5">
      <c r="A63" s="90" t="s">
        <v>321</v>
      </c>
      <c r="B63" s="61" t="s">
        <v>61</v>
      </c>
      <c r="C63" s="62"/>
      <c r="D63" s="62"/>
      <c r="E63" s="62"/>
      <c r="F63" s="91">
        <v>6.0000000000000001E-3</v>
      </c>
      <c r="G63" s="55">
        <f>(G42+G51)*F63</f>
        <v>12.13</v>
      </c>
    </row>
    <row r="64" spans="1:8" ht="13.5">
      <c r="A64" s="182" t="s">
        <v>64</v>
      </c>
      <c r="B64" s="183"/>
      <c r="C64" s="183"/>
      <c r="D64" s="183"/>
      <c r="E64" s="183"/>
      <c r="F64" s="92">
        <f>SUM(F56:F63)</f>
        <v>0.36799999999999999</v>
      </c>
      <c r="G64" s="93">
        <f>SUM(G56:G63)</f>
        <v>744.16</v>
      </c>
      <c r="H64" s="94">
        <f>F64*(G42+G51)</f>
        <v>744.17</v>
      </c>
    </row>
    <row r="65" spans="1:11" ht="13.5">
      <c r="A65" s="73"/>
      <c r="B65" s="12"/>
      <c r="C65" s="12"/>
      <c r="D65" s="12"/>
      <c r="E65" s="12"/>
      <c r="F65" s="71"/>
      <c r="G65" s="72"/>
    </row>
    <row r="66" spans="1:11" ht="13.5">
      <c r="A66" s="73" t="s">
        <v>322</v>
      </c>
      <c r="B66" s="12"/>
      <c r="C66" s="12"/>
      <c r="D66" s="12"/>
      <c r="E66" s="12"/>
      <c r="F66" s="71"/>
      <c r="G66" s="72"/>
      <c r="I66" s="137"/>
      <c r="J66" s="1" t="s">
        <v>323</v>
      </c>
    </row>
    <row r="67" spans="1:11" ht="13.5">
      <c r="A67" s="73"/>
      <c r="B67" s="12"/>
      <c r="C67" s="12"/>
      <c r="D67" s="12"/>
      <c r="E67" s="12"/>
      <c r="F67" s="71"/>
      <c r="G67" s="72"/>
      <c r="I67" s="138">
        <f>G37*0.5*0.06</f>
        <v>39.07</v>
      </c>
      <c r="J67" s="139">
        <f>'vig. Noturno 12x36'!J67</f>
        <v>134.57</v>
      </c>
      <c r="K67" s="94">
        <f>J67-I67</f>
        <v>95.5</v>
      </c>
    </row>
    <row r="68" spans="1:11" ht="13.5">
      <c r="A68" s="95" t="s">
        <v>324</v>
      </c>
      <c r="B68" s="51" t="s">
        <v>325</v>
      </c>
      <c r="C68" s="51"/>
      <c r="D68" s="51"/>
      <c r="E68" s="51"/>
      <c r="F68" s="96"/>
      <c r="G68" s="97" t="s">
        <v>297</v>
      </c>
      <c r="I68" s="6"/>
    </row>
    <row r="69" spans="1:11" ht="13.5">
      <c r="A69" s="98" t="s">
        <v>270</v>
      </c>
      <c r="B69" s="614" t="s">
        <v>326</v>
      </c>
      <c r="C69" s="615"/>
      <c r="D69" s="615"/>
      <c r="E69" s="35"/>
      <c r="F69" s="99"/>
      <c r="G69" s="469">
        <f>K67</f>
        <v>95.5</v>
      </c>
      <c r="H69" s="100" t="s">
        <v>327</v>
      </c>
      <c r="I69" s="140" t="s">
        <v>328</v>
      </c>
      <c r="J69" s="141" t="s">
        <v>329</v>
      </c>
    </row>
    <row r="70" spans="1:11" ht="13.5">
      <c r="A70" s="101" t="s">
        <v>272</v>
      </c>
      <c r="B70" s="40" t="s">
        <v>330</v>
      </c>
      <c r="C70" s="40"/>
      <c r="D70" s="40"/>
      <c r="E70" s="40"/>
      <c r="F70" s="102"/>
      <c r="G70" s="103">
        <f>(H70-I70)*J70</f>
        <v>415.35</v>
      </c>
      <c r="H70" s="104">
        <v>28.39</v>
      </c>
      <c r="I70" s="142">
        <v>0.7</v>
      </c>
      <c r="J70" s="143">
        <v>15</v>
      </c>
    </row>
    <row r="71" spans="1:11" ht="13.5">
      <c r="A71" s="101" t="s">
        <v>275</v>
      </c>
      <c r="B71" s="40" t="s">
        <v>331</v>
      </c>
      <c r="C71" s="40"/>
      <c r="D71" s="40"/>
      <c r="E71" s="40"/>
      <c r="F71" s="102"/>
      <c r="G71" s="105">
        <f>'vig. Noturno 12x36'!G71</f>
        <v>47.66</v>
      </c>
      <c r="H71" s="106"/>
      <c r="I71" s="144"/>
    </row>
    <row r="72" spans="1:11" ht="13.5">
      <c r="A72" s="101" t="s">
        <v>277</v>
      </c>
      <c r="B72" s="40" t="s">
        <v>332</v>
      </c>
      <c r="C72" s="40"/>
      <c r="D72" s="40"/>
      <c r="E72" s="40"/>
      <c r="F72" s="102"/>
      <c r="G72" s="107"/>
      <c r="H72" s="106"/>
      <c r="I72" s="144"/>
    </row>
    <row r="73" spans="1:11" ht="13.5">
      <c r="A73" s="101" t="s">
        <v>302</v>
      </c>
      <c r="B73" s="40" t="s">
        <v>333</v>
      </c>
      <c r="C73" s="40"/>
      <c r="D73" s="40"/>
      <c r="E73" s="40"/>
      <c r="F73" s="102"/>
      <c r="G73" s="105">
        <f>((26*G37)+(52*G37))*0.0078%+(3000*0.00955%)</f>
        <v>8.2100000000000009</v>
      </c>
      <c r="H73" s="108" t="s">
        <v>401</v>
      </c>
    </row>
    <row r="74" spans="1:11" ht="13.5">
      <c r="A74" s="101" t="s">
        <v>318</v>
      </c>
      <c r="B74" s="40" t="s">
        <v>334</v>
      </c>
      <c r="C74" s="40"/>
      <c r="D74" s="40"/>
      <c r="E74" s="40"/>
      <c r="F74" s="102"/>
      <c r="G74" s="109"/>
      <c r="H74" s="106"/>
      <c r="I74" s="106"/>
    </row>
    <row r="75" spans="1:11" ht="13.5">
      <c r="A75" s="185"/>
      <c r="B75" s="186" t="s">
        <v>335</v>
      </c>
      <c r="C75" s="186"/>
      <c r="D75" s="186"/>
      <c r="E75" s="186"/>
      <c r="F75" s="187"/>
      <c r="G75" s="113">
        <f>SUM(G69:G74)</f>
        <v>566.72</v>
      </c>
      <c r="H75" s="106"/>
      <c r="I75" s="106"/>
    </row>
    <row r="76" spans="1:11" ht="13.5">
      <c r="A76" s="12"/>
      <c r="B76" s="12"/>
      <c r="C76" s="12"/>
      <c r="D76" s="12"/>
      <c r="E76" s="12"/>
      <c r="F76" s="71"/>
      <c r="G76" s="72"/>
      <c r="H76" s="106"/>
      <c r="I76" s="106"/>
    </row>
    <row r="77" spans="1:11" ht="13.5">
      <c r="A77" s="611" t="s">
        <v>336</v>
      </c>
      <c r="B77" s="611"/>
      <c r="C77" s="611"/>
      <c r="D77" s="611"/>
      <c r="E77" s="611"/>
      <c r="F77" s="611"/>
      <c r="G77" s="611"/>
      <c r="H77" s="106"/>
      <c r="I77" s="106"/>
    </row>
    <row r="78" spans="1:11" ht="13.5">
      <c r="A78" s="12"/>
      <c r="B78" s="12"/>
      <c r="C78" s="12"/>
      <c r="D78" s="12"/>
      <c r="E78" s="12"/>
      <c r="F78" s="12"/>
      <c r="G78" s="12"/>
      <c r="H78" s="106"/>
      <c r="I78" s="106"/>
    </row>
    <row r="79" spans="1:11" ht="13.5">
      <c r="A79" s="95">
        <v>2</v>
      </c>
      <c r="B79" s="51" t="s">
        <v>337</v>
      </c>
      <c r="C79" s="51"/>
      <c r="D79" s="51"/>
      <c r="E79" s="51"/>
      <c r="F79" s="51"/>
      <c r="G79" s="77" t="s">
        <v>297</v>
      </c>
    </row>
    <row r="80" spans="1:11" ht="13.5">
      <c r="A80" s="78" t="s">
        <v>306</v>
      </c>
      <c r="B80" s="5" t="s">
        <v>338</v>
      </c>
      <c r="C80" s="5"/>
      <c r="D80" s="5"/>
      <c r="E80" s="5"/>
      <c r="F80" s="5"/>
      <c r="G80" s="80">
        <f>G51</f>
        <v>329.13</v>
      </c>
    </row>
    <row r="81" spans="1:24" ht="13.5">
      <c r="A81" s="101" t="s">
        <v>312</v>
      </c>
      <c r="B81" s="40" t="s">
        <v>313</v>
      </c>
      <c r="C81" s="40"/>
      <c r="D81" s="40"/>
      <c r="E81" s="40"/>
      <c r="F81" s="40"/>
      <c r="G81" s="114">
        <f>G64</f>
        <v>744.16</v>
      </c>
    </row>
    <row r="82" spans="1:24" ht="13.5">
      <c r="A82" s="115" t="s">
        <v>324</v>
      </c>
      <c r="B82" s="40" t="s">
        <v>325</v>
      </c>
      <c r="C82" s="40"/>
      <c r="D82" s="40"/>
      <c r="E82" s="40"/>
      <c r="F82" s="40"/>
      <c r="G82" s="114">
        <f>G75</f>
        <v>566.72</v>
      </c>
      <c r="H82" s="6"/>
      <c r="I82" s="6"/>
      <c r="J82" s="6"/>
      <c r="K82" s="6"/>
      <c r="L82" s="6"/>
    </row>
    <row r="83" spans="1:24" ht="13.5">
      <c r="A83" s="182" t="s">
        <v>64</v>
      </c>
      <c r="B83" s="183"/>
      <c r="C83" s="183"/>
      <c r="D83" s="183"/>
      <c r="E83" s="183"/>
      <c r="F83" s="183"/>
      <c r="G83" s="86">
        <f>SUM(G80:G82)</f>
        <v>1640.01</v>
      </c>
      <c r="H83" s="6"/>
      <c r="I83" s="6"/>
      <c r="J83" s="6"/>
      <c r="K83" s="6"/>
      <c r="L83" s="6"/>
    </row>
    <row r="84" spans="1:24" ht="13.5">
      <c r="A84" s="12"/>
      <c r="B84" s="12"/>
      <c r="C84" s="12"/>
      <c r="D84" s="12"/>
      <c r="E84" s="12"/>
      <c r="F84" s="71"/>
      <c r="G84" s="72"/>
      <c r="H84" s="6"/>
      <c r="I84" s="6"/>
      <c r="J84" s="6"/>
      <c r="K84" s="6"/>
      <c r="L84" s="6"/>
    </row>
    <row r="85" spans="1:24" ht="13.5">
      <c r="A85" s="610" t="s">
        <v>339</v>
      </c>
      <c r="B85" s="610"/>
      <c r="C85" s="610"/>
      <c r="D85" s="610"/>
      <c r="E85" s="610"/>
      <c r="F85" s="610"/>
      <c r="G85" s="610"/>
      <c r="H85" s="6"/>
      <c r="I85" s="6"/>
      <c r="J85" s="6"/>
      <c r="K85" s="6"/>
      <c r="L85" s="6"/>
    </row>
    <row r="86" spans="1:24" ht="13.5">
      <c r="A86" s="15"/>
      <c r="B86" s="15"/>
      <c r="C86" s="15"/>
      <c r="D86" s="15"/>
      <c r="E86" s="15"/>
      <c r="F86" s="15"/>
      <c r="G86" s="15"/>
      <c r="H86" s="6"/>
      <c r="I86" s="145" t="s">
        <v>67</v>
      </c>
      <c r="J86" s="6"/>
      <c r="K86" s="6"/>
      <c r="L86" s="6"/>
    </row>
    <row r="87" spans="1:24" ht="13.5">
      <c r="A87" s="95">
        <v>3</v>
      </c>
      <c r="B87" s="51" t="s">
        <v>340</v>
      </c>
      <c r="C87" s="51"/>
      <c r="D87" s="51"/>
      <c r="E87" s="51"/>
      <c r="F87" s="51"/>
      <c r="G87" s="77" t="s">
        <v>297</v>
      </c>
      <c r="H87" s="6"/>
      <c r="I87" s="6"/>
      <c r="J87" s="6"/>
      <c r="K87" s="6"/>
      <c r="L87" s="6"/>
    </row>
    <row r="88" spans="1:24" ht="13.5">
      <c r="A88" s="78" t="s">
        <v>270</v>
      </c>
      <c r="B88" s="5" t="s">
        <v>341</v>
      </c>
      <c r="C88" s="5"/>
      <c r="D88" s="5"/>
      <c r="E88" s="5"/>
      <c r="F88" s="5"/>
      <c r="G88" s="80">
        <f>J88</f>
        <v>140.59</v>
      </c>
      <c r="H88" s="117">
        <f>G42+G83-I88</f>
        <v>2780.78</v>
      </c>
      <c r="I88" s="146">
        <v>552.29</v>
      </c>
      <c r="J88" s="131">
        <f>H88/12*0.6067</f>
        <v>140.59</v>
      </c>
      <c r="K88" s="6"/>
      <c r="L88" s="147"/>
    </row>
    <row r="89" spans="1:24" ht="13.5">
      <c r="A89" s="101" t="s">
        <v>272</v>
      </c>
      <c r="B89" s="40" t="s">
        <v>342</v>
      </c>
      <c r="C89" s="40"/>
      <c r="D89" s="40"/>
      <c r="E89" s="40"/>
      <c r="F89" s="40"/>
      <c r="G89" s="114">
        <f>F61*G88</f>
        <v>11.25</v>
      </c>
      <c r="H89" s="6"/>
      <c r="I89" s="147"/>
      <c r="J89" s="6"/>
      <c r="K89" s="6"/>
      <c r="L89" s="147"/>
    </row>
    <row r="90" spans="1:24" ht="13.5">
      <c r="A90" s="101" t="s">
        <v>275</v>
      </c>
      <c r="B90" s="40" t="s">
        <v>343</v>
      </c>
      <c r="C90" s="40"/>
      <c r="D90" s="40"/>
      <c r="E90" s="40"/>
      <c r="F90" s="40"/>
      <c r="G90" s="114">
        <f>I90</f>
        <v>49.08</v>
      </c>
      <c r="H90" s="118">
        <f>G61</f>
        <v>161.78</v>
      </c>
      <c r="I90" s="148">
        <f>(H90*0.4+H90*0.1)*0.6067</f>
        <v>49.08</v>
      </c>
      <c r="J90" s="149">
        <f>H90*0.5*0.6067</f>
        <v>49.08</v>
      </c>
      <c r="K90" s="149"/>
      <c r="L90" s="188"/>
      <c r="M90" s="149"/>
      <c r="N90" s="149"/>
      <c r="O90" s="149"/>
      <c r="P90" s="149"/>
      <c r="Q90" s="149"/>
      <c r="R90" s="149"/>
      <c r="S90" s="149"/>
      <c r="T90" s="149"/>
      <c r="U90" s="149"/>
      <c r="V90" s="149"/>
      <c r="W90" s="149"/>
      <c r="X90" s="149"/>
    </row>
    <row r="91" spans="1:24" ht="13.5">
      <c r="A91" s="101" t="s">
        <v>277</v>
      </c>
      <c r="B91" s="40" t="s">
        <v>344</v>
      </c>
      <c r="C91" s="40"/>
      <c r="D91" s="40"/>
      <c r="E91" s="40"/>
      <c r="F91" s="40"/>
      <c r="G91" s="114">
        <f>I91</f>
        <v>18.72</v>
      </c>
      <c r="H91" s="119">
        <f>G42+G83</f>
        <v>3333.07</v>
      </c>
      <c r="I91" s="150">
        <f>H91/12*0.0674</f>
        <v>18.72</v>
      </c>
      <c r="J91" s="6"/>
      <c r="K91" s="6"/>
      <c r="L91" s="147"/>
    </row>
    <row r="92" spans="1:24" ht="13.5">
      <c r="A92" s="101" t="s">
        <v>302</v>
      </c>
      <c r="B92" s="40" t="s">
        <v>345</v>
      </c>
      <c r="C92" s="40"/>
      <c r="D92" s="40"/>
      <c r="E92" s="40"/>
      <c r="F92" s="40"/>
      <c r="G92" s="114">
        <f>F64*G91</f>
        <v>6.89</v>
      </c>
      <c r="H92" s="119"/>
      <c r="I92" s="151"/>
      <c r="J92" s="6"/>
      <c r="K92" s="6"/>
      <c r="L92" s="147"/>
    </row>
    <row r="93" spans="1:24" ht="13.5">
      <c r="A93" s="101" t="s">
        <v>318</v>
      </c>
      <c r="B93" s="40" t="s">
        <v>346</v>
      </c>
      <c r="C93" s="40"/>
      <c r="D93" s="40"/>
      <c r="E93" s="40"/>
      <c r="F93" s="40"/>
      <c r="G93" s="114">
        <f>I93</f>
        <v>5.45</v>
      </c>
      <c r="H93" s="117">
        <f>G61</f>
        <v>161.78</v>
      </c>
      <c r="I93" s="148">
        <f>(H93*0.4+H93*0.1)*0.0674</f>
        <v>5.45</v>
      </c>
      <c r="J93" s="149">
        <f>H93*0.5*0.0674</f>
        <v>5.45</v>
      </c>
      <c r="K93" s="6"/>
      <c r="L93" s="147"/>
    </row>
    <row r="94" spans="1:24" ht="13.5">
      <c r="A94" s="81" t="s">
        <v>319</v>
      </c>
      <c r="B94" s="12" t="s">
        <v>347</v>
      </c>
      <c r="C94" s="12"/>
      <c r="D94" s="12"/>
      <c r="E94" s="12"/>
      <c r="F94" s="12"/>
      <c r="G94" s="120">
        <f>K94</f>
        <v>-16.98</v>
      </c>
      <c r="H94" s="117">
        <f>G49</f>
        <v>141.03</v>
      </c>
      <c r="I94" s="148">
        <f>G50</f>
        <v>188.1</v>
      </c>
      <c r="J94" s="149">
        <f>H94+I94</f>
        <v>329.13</v>
      </c>
      <c r="K94" s="131">
        <v>-16.98</v>
      </c>
      <c r="L94" s="147"/>
    </row>
    <row r="95" spans="1:24" ht="13.5">
      <c r="A95" s="84" t="s">
        <v>64</v>
      </c>
      <c r="B95" s="51"/>
      <c r="C95" s="51"/>
      <c r="D95" s="51"/>
      <c r="E95" s="51"/>
      <c r="F95" s="51"/>
      <c r="G95" s="86">
        <f>SUM(G88:G94)</f>
        <v>215</v>
      </c>
      <c r="H95" s="122"/>
      <c r="I95" s="147"/>
      <c r="J95" s="6"/>
      <c r="K95" s="6"/>
      <c r="L95" s="147"/>
    </row>
    <row r="96" spans="1:24" ht="13.5">
      <c r="A96" s="123"/>
      <c r="B96" s="123"/>
      <c r="C96" s="123"/>
      <c r="D96" s="123"/>
      <c r="E96" s="123"/>
      <c r="F96" s="123"/>
      <c r="G96" s="124"/>
      <c r="H96" s="6"/>
      <c r="I96" s="6"/>
      <c r="J96" s="6"/>
      <c r="K96" s="6"/>
      <c r="L96" s="6"/>
    </row>
    <row r="97" spans="1:12" ht="13.5">
      <c r="A97" s="610" t="s">
        <v>127</v>
      </c>
      <c r="B97" s="610"/>
      <c r="C97" s="610"/>
      <c r="D97" s="610"/>
      <c r="E97" s="610"/>
      <c r="F97" s="610"/>
      <c r="G97" s="610"/>
      <c r="H97" s="6"/>
      <c r="I97" s="6"/>
      <c r="J97" s="6"/>
      <c r="K97" s="6"/>
      <c r="L97" s="6"/>
    </row>
    <row r="98" spans="1:12" ht="13.5">
      <c r="A98" s="125"/>
      <c r="B98" s="15"/>
      <c r="C98" s="15"/>
      <c r="D98" s="15"/>
      <c r="E98" s="15"/>
      <c r="F98" s="15"/>
      <c r="G98" s="15"/>
      <c r="H98" s="6"/>
      <c r="I98" s="6"/>
      <c r="J98" s="6"/>
      <c r="K98" s="6"/>
      <c r="L98" s="6"/>
    </row>
    <row r="99" spans="1:12" ht="13.5">
      <c r="A99" s="125" t="s">
        <v>348</v>
      </c>
      <c r="B99" s="15"/>
      <c r="C99" s="15"/>
      <c r="D99" s="15"/>
      <c r="E99" s="15"/>
      <c r="F99" s="15"/>
      <c r="G99" s="15"/>
      <c r="H99" s="6"/>
      <c r="I99" s="6"/>
      <c r="J99" s="6"/>
      <c r="K99" s="6"/>
      <c r="L99" s="6"/>
    </row>
    <row r="100" spans="1:12" ht="13.5">
      <c r="A100" s="68"/>
      <c r="B100" s="126"/>
      <c r="C100" s="126"/>
      <c r="D100" s="15"/>
      <c r="E100" s="15"/>
      <c r="F100" s="15"/>
      <c r="G100" s="15"/>
      <c r="H100" s="6"/>
      <c r="I100" s="6"/>
      <c r="J100" s="6"/>
      <c r="K100" s="6"/>
      <c r="L100" s="6"/>
    </row>
    <row r="101" spans="1:12" ht="13.5">
      <c r="A101" s="127" t="s">
        <v>349</v>
      </c>
      <c r="B101" s="128" t="s">
        <v>350</v>
      </c>
      <c r="C101" s="68"/>
      <c r="D101" s="51"/>
      <c r="E101" s="51"/>
      <c r="F101" s="116" t="s">
        <v>351</v>
      </c>
      <c r="G101" s="76" t="s">
        <v>297</v>
      </c>
      <c r="H101" s="6"/>
      <c r="I101" s="6"/>
      <c r="J101" s="6"/>
      <c r="K101" s="6"/>
      <c r="L101" s="6"/>
    </row>
    <row r="102" spans="1:12" ht="13.5">
      <c r="A102" s="78" t="s">
        <v>270</v>
      </c>
      <c r="B102" s="5" t="s">
        <v>50</v>
      </c>
      <c r="C102" s="5"/>
      <c r="D102" s="5"/>
      <c r="E102" s="5"/>
      <c r="F102" s="129">
        <v>15</v>
      </c>
      <c r="G102" s="130">
        <f>$I$102*F102/12+0.01</f>
        <v>147.85</v>
      </c>
      <c r="H102" s="131">
        <f>G42+G83+G95</f>
        <v>3548.07</v>
      </c>
      <c r="I102" s="131">
        <f>H102/30</f>
        <v>118.27</v>
      </c>
      <c r="J102" s="152">
        <f>I102*F115</f>
        <v>2525.8000000000002</v>
      </c>
      <c r="K102" s="131">
        <f>J102/12</f>
        <v>210.48</v>
      </c>
      <c r="L102" s="6"/>
    </row>
    <row r="103" spans="1:12" ht="13.5">
      <c r="A103" s="98" t="s">
        <v>272</v>
      </c>
      <c r="B103" s="40" t="s">
        <v>138</v>
      </c>
      <c r="C103" s="35"/>
      <c r="D103" s="35"/>
      <c r="E103" s="40"/>
      <c r="F103" s="132">
        <v>1</v>
      </c>
      <c r="G103" s="130">
        <f t="shared" ref="G103:G114" si="0">$I$102*F103/12</f>
        <v>9.86</v>
      </c>
    </row>
    <row r="104" spans="1:12" ht="13.5">
      <c r="A104" s="98" t="s">
        <v>275</v>
      </c>
      <c r="B104" s="40" t="s">
        <v>352</v>
      </c>
      <c r="C104" s="35"/>
      <c r="D104" s="35"/>
      <c r="E104" s="40"/>
      <c r="F104" s="132">
        <v>1.25</v>
      </c>
      <c r="G104" s="130">
        <f t="shared" si="0"/>
        <v>12.32</v>
      </c>
    </row>
    <row r="105" spans="1:12" ht="13.5">
      <c r="A105" s="101" t="s">
        <v>277</v>
      </c>
      <c r="B105" s="40" t="s">
        <v>353</v>
      </c>
      <c r="C105" s="40"/>
      <c r="D105" s="40"/>
      <c r="E105" s="40"/>
      <c r="F105" s="132">
        <v>0.69130000000000003</v>
      </c>
      <c r="G105" s="130">
        <f t="shared" si="0"/>
        <v>6.81</v>
      </c>
    </row>
    <row r="106" spans="1:12" ht="13.5">
      <c r="A106" s="101" t="s">
        <v>302</v>
      </c>
      <c r="B106" s="40" t="s">
        <v>141</v>
      </c>
      <c r="C106" s="40"/>
      <c r="D106" s="40"/>
      <c r="E106" s="40"/>
      <c r="F106" s="132">
        <v>2.5</v>
      </c>
      <c r="G106" s="130">
        <f t="shared" si="0"/>
        <v>24.64</v>
      </c>
    </row>
    <row r="107" spans="1:12" ht="13.5">
      <c r="A107" s="101" t="s">
        <v>318</v>
      </c>
      <c r="B107" s="40" t="s">
        <v>142</v>
      </c>
      <c r="C107" s="40"/>
      <c r="D107" s="40"/>
      <c r="E107" s="40"/>
      <c r="F107" s="132">
        <v>0.26879999999999998</v>
      </c>
      <c r="G107" s="130">
        <f t="shared" si="0"/>
        <v>2.65</v>
      </c>
    </row>
    <row r="108" spans="1:12" ht="13.5">
      <c r="A108" s="101" t="s">
        <v>319</v>
      </c>
      <c r="B108" s="40" t="s">
        <v>143</v>
      </c>
      <c r="C108" s="40"/>
      <c r="D108" s="40"/>
      <c r="E108" s="40"/>
      <c r="F108" s="132">
        <v>3.0499999999999999E-2</v>
      </c>
      <c r="G108" s="130">
        <f t="shared" si="0"/>
        <v>0.3</v>
      </c>
    </row>
    <row r="109" spans="1:12" ht="13.5">
      <c r="A109" s="101" t="s">
        <v>321</v>
      </c>
      <c r="B109" s="40" t="s">
        <v>144</v>
      </c>
      <c r="C109" s="40"/>
      <c r="D109" s="40"/>
      <c r="E109" s="40"/>
      <c r="F109" s="132">
        <v>1.77E-2</v>
      </c>
      <c r="G109" s="130">
        <f t="shared" si="0"/>
        <v>0.17</v>
      </c>
    </row>
    <row r="110" spans="1:12" ht="13.5">
      <c r="A110" s="101" t="s">
        <v>354</v>
      </c>
      <c r="B110" s="40" t="s">
        <v>355</v>
      </c>
      <c r="C110" s="40"/>
      <c r="D110" s="40"/>
      <c r="E110" s="40"/>
      <c r="F110" s="132">
        <v>0.02</v>
      </c>
      <c r="G110" s="130">
        <f t="shared" si="0"/>
        <v>0.2</v>
      </c>
    </row>
    <row r="111" spans="1:12" ht="13.5">
      <c r="A111" s="101" t="s">
        <v>356</v>
      </c>
      <c r="B111" s="40" t="s">
        <v>146</v>
      </c>
      <c r="C111" s="40"/>
      <c r="D111" s="40"/>
      <c r="E111" s="40"/>
      <c r="F111" s="132">
        <v>4.0000000000000001E-3</v>
      </c>
      <c r="G111" s="130">
        <f t="shared" si="0"/>
        <v>0.04</v>
      </c>
    </row>
    <row r="112" spans="1:12" ht="13.5">
      <c r="A112" s="101" t="s">
        <v>357</v>
      </c>
      <c r="B112" s="40" t="s">
        <v>147</v>
      </c>
      <c r="C112" s="40"/>
      <c r="D112" s="40"/>
      <c r="E112" s="40"/>
      <c r="F112" s="132">
        <v>0.32500000000000001</v>
      </c>
      <c r="G112" s="130">
        <f t="shared" si="0"/>
        <v>3.2</v>
      </c>
    </row>
    <row r="113" spans="1:10" ht="13.5">
      <c r="A113" s="101" t="s">
        <v>358</v>
      </c>
      <c r="B113" s="40" t="s">
        <v>148</v>
      </c>
      <c r="C113" s="40"/>
      <c r="D113" s="40"/>
      <c r="E113" s="40"/>
      <c r="F113" s="132">
        <v>0.2475</v>
      </c>
      <c r="G113" s="130">
        <f t="shared" si="0"/>
        <v>2.44</v>
      </c>
    </row>
    <row r="114" spans="1:10" ht="13.5">
      <c r="A114" s="101" t="s">
        <v>359</v>
      </c>
      <c r="B114" s="40" t="s">
        <v>149</v>
      </c>
      <c r="C114" s="40"/>
      <c r="D114" s="40"/>
      <c r="E114" s="40"/>
      <c r="F114" s="132">
        <v>1.4E-3</v>
      </c>
      <c r="G114" s="130">
        <f t="shared" si="0"/>
        <v>0.01</v>
      </c>
    </row>
    <row r="115" spans="1:10" ht="13.5">
      <c r="A115" s="84" t="s">
        <v>64</v>
      </c>
      <c r="B115" s="51"/>
      <c r="C115" s="51"/>
      <c r="D115" s="51"/>
      <c r="E115" s="51"/>
      <c r="F115" s="133">
        <f>SUM(F102:F114)</f>
        <v>21.356200000000001</v>
      </c>
      <c r="G115" s="86">
        <f>SUM(G102:G114)</f>
        <v>210.49</v>
      </c>
    </row>
    <row r="116" spans="1:10" ht="13.5">
      <c r="A116" s="125"/>
      <c r="B116" s="15"/>
      <c r="C116" s="15"/>
      <c r="D116" s="15"/>
      <c r="E116" s="15"/>
      <c r="F116" s="15"/>
      <c r="G116" s="15"/>
    </row>
    <row r="117" spans="1:10" ht="13.5">
      <c r="A117" s="125" t="s">
        <v>360</v>
      </c>
      <c r="B117" s="12"/>
      <c r="C117" s="12"/>
      <c r="D117" s="15"/>
      <c r="E117" s="15"/>
      <c r="F117" s="15"/>
      <c r="G117" s="15"/>
    </row>
    <row r="118" spans="1:10" ht="13.5">
      <c r="A118" s="125"/>
      <c r="B118" s="126"/>
      <c r="C118" s="126"/>
      <c r="D118" s="15"/>
      <c r="E118" s="15"/>
      <c r="F118" s="15"/>
      <c r="G118" s="15"/>
    </row>
    <row r="119" spans="1:10" ht="13.5">
      <c r="A119" s="74" t="s">
        <v>361</v>
      </c>
      <c r="B119" s="128" t="s">
        <v>362</v>
      </c>
      <c r="C119" s="68"/>
      <c r="D119" s="51"/>
      <c r="E119" s="51"/>
      <c r="F119" s="51"/>
      <c r="G119" s="76" t="s">
        <v>297</v>
      </c>
    </row>
    <row r="120" spans="1:10" ht="13.5">
      <c r="A120" s="78" t="s">
        <v>270</v>
      </c>
      <c r="B120" s="5" t="s">
        <v>363</v>
      </c>
      <c r="C120" s="5" t="s">
        <v>364</v>
      </c>
      <c r="D120" s="5"/>
      <c r="E120" s="5"/>
      <c r="F120" s="5"/>
      <c r="G120" s="134">
        <f>((SUM(G37:G40)/220)*1.5)*(30/2)</f>
        <v>173.15</v>
      </c>
      <c r="H120" s="135">
        <f>G42+G83+G95</f>
        <v>3548.07</v>
      </c>
      <c r="I120" s="94">
        <f>H120/220</f>
        <v>16.13</v>
      </c>
      <c r="J120" s="94">
        <f>I120*15</f>
        <v>241.95</v>
      </c>
    </row>
    <row r="121" spans="1:10" ht="13.5">
      <c r="A121" s="84" t="s">
        <v>64</v>
      </c>
      <c r="B121" s="51"/>
      <c r="C121" s="51"/>
      <c r="D121" s="51"/>
      <c r="E121" s="51"/>
      <c r="F121" s="51"/>
      <c r="G121" s="86">
        <f>SUM(G120)</f>
        <v>173.15</v>
      </c>
      <c r="I121" s="94"/>
    </row>
    <row r="122" spans="1:10" ht="13.5">
      <c r="A122" s="73"/>
      <c r="B122" s="73"/>
      <c r="C122" s="73"/>
      <c r="D122" s="73"/>
      <c r="E122" s="73"/>
      <c r="F122" s="73"/>
      <c r="G122" s="136"/>
    </row>
    <row r="123" spans="1:10" ht="13.5">
      <c r="A123" s="611" t="s">
        <v>365</v>
      </c>
      <c r="B123" s="611"/>
      <c r="C123" s="611"/>
      <c r="D123" s="611"/>
      <c r="E123" s="611"/>
      <c r="F123" s="611"/>
      <c r="G123" s="611"/>
    </row>
    <row r="124" spans="1:10" ht="13.5">
      <c r="A124" s="12"/>
      <c r="B124" s="12"/>
      <c r="C124" s="12"/>
      <c r="D124" s="12"/>
      <c r="E124" s="12"/>
      <c r="F124" s="12"/>
      <c r="G124" s="12"/>
    </row>
    <row r="125" spans="1:10" ht="13.5">
      <c r="A125" s="95">
        <v>4</v>
      </c>
      <c r="B125" s="51" t="s">
        <v>366</v>
      </c>
      <c r="C125" s="51"/>
      <c r="D125" s="51"/>
      <c r="E125" s="51"/>
      <c r="F125" s="51"/>
      <c r="G125" s="77" t="s">
        <v>297</v>
      </c>
    </row>
    <row r="126" spans="1:10" ht="13.5">
      <c r="A126" s="78" t="s">
        <v>349</v>
      </c>
      <c r="B126" s="40" t="s">
        <v>350</v>
      </c>
      <c r="C126" s="5"/>
      <c r="D126" s="5"/>
      <c r="E126" s="5"/>
      <c r="F126" s="5"/>
      <c r="G126" s="80">
        <f>G115</f>
        <v>210.49</v>
      </c>
    </row>
    <row r="127" spans="1:10" ht="13.5">
      <c r="A127" s="101" t="s">
        <v>361</v>
      </c>
      <c r="B127" s="40" t="s">
        <v>362</v>
      </c>
      <c r="C127" s="40"/>
      <c r="D127" s="40"/>
      <c r="E127" s="40"/>
      <c r="F127" s="40"/>
      <c r="G127" s="114">
        <f>G121</f>
        <v>173.15</v>
      </c>
    </row>
    <row r="128" spans="1:10" ht="13.5">
      <c r="A128" s="84" t="s">
        <v>64</v>
      </c>
      <c r="B128" s="51"/>
      <c r="C128" s="51"/>
      <c r="D128" s="51"/>
      <c r="E128" s="51"/>
      <c r="F128" s="51"/>
      <c r="G128" s="86">
        <f>SUM(G126:G127)</f>
        <v>383.64</v>
      </c>
    </row>
    <row r="129" spans="1:15" ht="13.5">
      <c r="A129" s="73"/>
      <c r="B129" s="73"/>
      <c r="C129" s="73"/>
      <c r="D129" s="73"/>
      <c r="E129" s="73"/>
      <c r="F129" s="73"/>
      <c r="G129" s="136"/>
    </row>
    <row r="130" spans="1:15" ht="13.5">
      <c r="A130" s="73"/>
      <c r="B130" s="73"/>
      <c r="C130" s="73"/>
      <c r="D130" s="73"/>
      <c r="E130" s="73"/>
      <c r="F130" s="73"/>
      <c r="G130" s="136"/>
    </row>
    <row r="131" spans="1:15" ht="14.25" customHeight="1">
      <c r="A131" s="610" t="s">
        <v>367</v>
      </c>
      <c r="B131" s="610"/>
      <c r="C131" s="610"/>
      <c r="D131" s="610"/>
      <c r="E131" s="610"/>
      <c r="F131" s="610"/>
      <c r="G131" s="610"/>
    </row>
    <row r="132" spans="1:15" ht="13.5">
      <c r="A132" s="68"/>
      <c r="B132" s="68"/>
      <c r="C132" s="68"/>
      <c r="D132" s="68"/>
      <c r="E132" s="68"/>
      <c r="F132" s="68"/>
      <c r="G132" s="153"/>
    </row>
    <row r="133" spans="1:15" ht="13.5">
      <c r="A133" s="95">
        <v>5</v>
      </c>
      <c r="B133" s="51" t="s">
        <v>215</v>
      </c>
      <c r="C133" s="51"/>
      <c r="D133" s="51"/>
      <c r="E133" s="51"/>
      <c r="F133" s="96"/>
      <c r="G133" s="97" t="s">
        <v>297</v>
      </c>
    </row>
    <row r="134" spans="1:15" ht="13.5">
      <c r="A134" s="98" t="s">
        <v>270</v>
      </c>
      <c r="B134" s="35" t="s">
        <v>368</v>
      </c>
      <c r="C134" s="35"/>
      <c r="D134" s="35"/>
      <c r="E134" s="35"/>
      <c r="F134" s="99"/>
      <c r="G134" s="130">
        <f>'Equipamentos- Fardamento'!F11</f>
        <v>23.62</v>
      </c>
      <c r="H134" s="106"/>
      <c r="I134" s="94"/>
    </row>
    <row r="135" spans="1:15" ht="13.5">
      <c r="A135" s="101" t="s">
        <v>272</v>
      </c>
      <c r="B135" s="40" t="s">
        <v>224</v>
      </c>
      <c r="C135" s="40"/>
      <c r="D135" s="40"/>
      <c r="E135" s="40"/>
      <c r="F135" s="102"/>
      <c r="G135" s="154">
        <f>'Equipamentos- Fardamento'!F7</f>
        <v>409.53</v>
      </c>
      <c r="H135" s="106"/>
    </row>
    <row r="136" spans="1:15" ht="13.5">
      <c r="A136" s="101" t="s">
        <v>275</v>
      </c>
      <c r="B136" s="40" t="s">
        <v>369</v>
      </c>
      <c r="C136" s="40"/>
      <c r="D136" s="40"/>
      <c r="E136" s="40"/>
      <c r="F136" s="102"/>
      <c r="G136" s="154"/>
      <c r="H136" s="106"/>
    </row>
    <row r="137" spans="1:15" ht="13.5">
      <c r="A137" s="101" t="s">
        <v>277</v>
      </c>
      <c r="B137" s="40"/>
      <c r="C137" s="40"/>
      <c r="D137" s="40"/>
      <c r="E137" s="40"/>
      <c r="F137" s="102"/>
      <c r="G137" s="154"/>
      <c r="H137" s="106"/>
    </row>
    <row r="138" spans="1:15" ht="13.5">
      <c r="A138" s="110"/>
      <c r="B138" s="111" t="s">
        <v>303</v>
      </c>
      <c r="C138" s="111"/>
      <c r="D138" s="111"/>
      <c r="E138" s="111"/>
      <c r="F138" s="112"/>
      <c r="G138" s="155">
        <f>SUM(G134:G137)</f>
        <v>433.15</v>
      </c>
    </row>
    <row r="139" spans="1:15" ht="13.5">
      <c r="A139" s="12"/>
      <c r="B139" s="12"/>
      <c r="C139" s="12"/>
      <c r="D139" s="12"/>
      <c r="E139" s="12"/>
      <c r="F139" s="71"/>
      <c r="G139" s="87"/>
    </row>
    <row r="140" spans="1:15" ht="13.5">
      <c r="A140" s="12"/>
      <c r="B140" s="12"/>
      <c r="C140" s="12"/>
      <c r="D140" s="12"/>
      <c r="E140" s="12"/>
      <c r="F140" s="12"/>
      <c r="G140" s="12"/>
    </row>
    <row r="141" spans="1:15" ht="13.5">
      <c r="A141" s="612" t="s">
        <v>196</v>
      </c>
      <c r="B141" s="612"/>
      <c r="C141" s="612"/>
      <c r="D141" s="612"/>
      <c r="E141" s="612"/>
      <c r="F141" s="612"/>
      <c r="G141" s="612"/>
    </row>
    <row r="142" spans="1:15" ht="13.5">
      <c r="A142" s="12"/>
      <c r="B142" s="12"/>
      <c r="C142" s="12"/>
      <c r="D142" s="12"/>
      <c r="E142" s="12"/>
      <c r="F142" s="12"/>
      <c r="G142" s="12"/>
    </row>
    <row r="143" spans="1:15" ht="13.5">
      <c r="A143" s="95">
        <v>6</v>
      </c>
      <c r="B143" s="51" t="s">
        <v>216</v>
      </c>
      <c r="C143" s="51"/>
      <c r="D143" s="51"/>
      <c r="E143" s="51"/>
      <c r="F143" s="95" t="s">
        <v>308</v>
      </c>
      <c r="G143" s="77" t="s">
        <v>297</v>
      </c>
    </row>
    <row r="144" spans="1:15" ht="13.5">
      <c r="A144" s="78" t="s">
        <v>270</v>
      </c>
      <c r="B144" s="4" t="s">
        <v>198</v>
      </c>
      <c r="C144" s="5"/>
      <c r="D144" s="5"/>
      <c r="E144" s="5"/>
      <c r="F144" s="79">
        <v>4.1500000000000002E-2</v>
      </c>
      <c r="G144" s="80">
        <f>(G42+G83+G95+G128+G138)*F144</f>
        <v>181.14</v>
      </c>
      <c r="H144" s="189"/>
      <c r="I144" s="94"/>
      <c r="K144" s="190"/>
      <c r="L144" s="94"/>
      <c r="M144" s="94"/>
      <c r="N144" s="94"/>
      <c r="O144" s="94"/>
    </row>
    <row r="145" spans="1:13" ht="13.5">
      <c r="A145" s="110" t="s">
        <v>272</v>
      </c>
      <c r="B145" s="8" t="s">
        <v>200</v>
      </c>
      <c r="C145" s="9"/>
      <c r="D145" s="9"/>
      <c r="E145" s="9"/>
      <c r="F145" s="156">
        <v>4.7500000000000001E-2</v>
      </c>
      <c r="G145" s="120">
        <f>(G42+G83+G95+G128+G138+G144)*F145</f>
        <v>215.94</v>
      </c>
      <c r="J145" s="495"/>
    </row>
    <row r="146" spans="1:13" ht="13.5">
      <c r="A146" s="101" t="s">
        <v>275</v>
      </c>
      <c r="B146" s="35" t="s">
        <v>199</v>
      </c>
      <c r="C146" s="35"/>
      <c r="D146" s="35"/>
      <c r="E146" s="35"/>
      <c r="F146" s="157"/>
      <c r="G146" s="158"/>
      <c r="J146" s="191"/>
    </row>
    <row r="147" spans="1:13" ht="13.5">
      <c r="A147" s="101" t="s">
        <v>370</v>
      </c>
      <c r="B147" s="40" t="s">
        <v>371</v>
      </c>
      <c r="C147" s="40"/>
      <c r="D147" s="40"/>
      <c r="E147" s="40"/>
      <c r="F147" s="89">
        <v>0.03</v>
      </c>
      <c r="G147" s="114">
        <f>M166</f>
        <v>156.38</v>
      </c>
      <c r="H147" s="139"/>
      <c r="J147" s="191"/>
    </row>
    <row r="148" spans="1:13" ht="13.5">
      <c r="A148" s="101" t="s">
        <v>372</v>
      </c>
      <c r="B148" s="40" t="s">
        <v>373</v>
      </c>
      <c r="C148" s="40"/>
      <c r="D148" s="40"/>
      <c r="E148" s="40"/>
      <c r="F148" s="89">
        <v>6.4999999999999997E-3</v>
      </c>
      <c r="G148" s="114">
        <f>M165</f>
        <v>33.880000000000003</v>
      </c>
      <c r="J148" s="191"/>
    </row>
    <row r="149" spans="1:13" ht="13.5">
      <c r="A149" s="101" t="s">
        <v>374</v>
      </c>
      <c r="B149" s="40" t="s">
        <v>375</v>
      </c>
      <c r="C149" s="40"/>
      <c r="D149" s="40"/>
      <c r="E149" s="40"/>
      <c r="F149" s="89">
        <v>0.05</v>
      </c>
      <c r="G149" s="114">
        <f>M167</f>
        <v>260.64</v>
      </c>
    </row>
    <row r="150" spans="1:13" ht="13.5">
      <c r="A150" s="159"/>
      <c r="B150" s="51" t="s">
        <v>41</v>
      </c>
      <c r="C150" s="51"/>
      <c r="D150" s="51"/>
      <c r="E150" s="51"/>
      <c r="F150" s="92">
        <f>SUM(F144:F149)</f>
        <v>0.17549999999999999</v>
      </c>
      <c r="G150" s="86">
        <f>SUM(G144:G149)</f>
        <v>847.98</v>
      </c>
    </row>
    <row r="151" spans="1:13" ht="13.5">
      <c r="A151" s="12"/>
      <c r="B151" s="12"/>
      <c r="C151" s="12"/>
      <c r="D151" s="12"/>
      <c r="E151" s="12"/>
      <c r="F151" s="160"/>
      <c r="G151" s="12"/>
    </row>
    <row r="152" spans="1:13" ht="13.5">
      <c r="A152" s="12"/>
      <c r="B152" s="12"/>
      <c r="C152" s="12"/>
      <c r="D152" s="12"/>
      <c r="E152" s="12"/>
      <c r="F152" s="12"/>
      <c r="G152" s="12"/>
    </row>
    <row r="153" spans="1:13" ht="13.5">
      <c r="A153" s="612" t="s">
        <v>376</v>
      </c>
      <c r="B153" s="612"/>
      <c r="C153" s="612"/>
      <c r="D153" s="612"/>
      <c r="E153" s="612"/>
      <c r="F153" s="612"/>
      <c r="G153" s="612"/>
    </row>
    <row r="154" spans="1:13" ht="13.5">
      <c r="A154" s="12"/>
      <c r="B154" s="12"/>
      <c r="C154" s="12"/>
      <c r="D154" s="12"/>
      <c r="E154" s="12"/>
      <c r="F154" s="12"/>
      <c r="G154" s="12"/>
    </row>
    <row r="155" spans="1:13" ht="13.5">
      <c r="A155" s="74"/>
      <c r="B155" s="51" t="s">
        <v>377</v>
      </c>
      <c r="C155" s="51"/>
      <c r="D155" s="51"/>
      <c r="E155" s="51"/>
      <c r="F155" s="51"/>
      <c r="G155" s="77" t="s">
        <v>297</v>
      </c>
    </row>
    <row r="156" spans="1:13" ht="13.5">
      <c r="A156" s="78" t="s">
        <v>270</v>
      </c>
      <c r="B156" s="5" t="s">
        <v>378</v>
      </c>
      <c r="C156" s="5"/>
      <c r="D156" s="5"/>
      <c r="E156" s="5"/>
      <c r="F156" s="5"/>
      <c r="G156" s="80">
        <f>G42</f>
        <v>1693.06</v>
      </c>
      <c r="I156" s="80"/>
    </row>
    <row r="157" spans="1:13" ht="13.5">
      <c r="A157" s="101" t="s">
        <v>272</v>
      </c>
      <c r="B157" s="40" t="s">
        <v>379</v>
      </c>
      <c r="C157" s="40"/>
      <c r="D157" s="40"/>
      <c r="E157" s="40"/>
      <c r="F157" s="40"/>
      <c r="G157" s="114">
        <f>G83</f>
        <v>1640.01</v>
      </c>
    </row>
    <row r="158" spans="1:13" ht="13.5">
      <c r="A158" s="101" t="s">
        <v>275</v>
      </c>
      <c r="B158" s="40" t="s">
        <v>380</v>
      </c>
      <c r="C158" s="40"/>
      <c r="D158" s="40"/>
      <c r="E158" s="40"/>
      <c r="F158" s="40"/>
      <c r="G158" s="114">
        <f>G95</f>
        <v>215</v>
      </c>
    </row>
    <row r="159" spans="1:13" ht="13.5">
      <c r="A159" s="161" t="s">
        <v>277</v>
      </c>
      <c r="B159" s="62" t="s">
        <v>381</v>
      </c>
      <c r="C159" s="62"/>
      <c r="D159" s="62"/>
      <c r="E159" s="62"/>
      <c r="F159" s="62"/>
      <c r="G159" s="162">
        <f>G128</f>
        <v>383.64</v>
      </c>
    </row>
    <row r="160" spans="1:13" ht="14.25">
      <c r="A160" s="161" t="s">
        <v>302</v>
      </c>
      <c r="B160" s="62" t="s">
        <v>382</v>
      </c>
      <c r="C160" s="62"/>
      <c r="D160" s="62"/>
      <c r="E160" s="62"/>
      <c r="F160" s="62"/>
      <c r="G160" s="162">
        <f>G138</f>
        <v>433.15</v>
      </c>
      <c r="K160" s="613" t="s">
        <v>383</v>
      </c>
      <c r="L160" s="613"/>
      <c r="M160" s="613"/>
    </row>
    <row r="161" spans="1:13" ht="13.5">
      <c r="A161" s="84" t="s">
        <v>384</v>
      </c>
      <c r="B161" s="51"/>
      <c r="C161" s="51"/>
      <c r="D161" s="51"/>
      <c r="E161" s="51"/>
      <c r="F161" s="51"/>
      <c r="G161" s="86">
        <f>SUM(G156:G160)</f>
        <v>4364.8599999999997</v>
      </c>
      <c r="H161" s="94"/>
      <c r="I161" s="94"/>
      <c r="K161" s="170"/>
      <c r="L161" s="170"/>
      <c r="M161" s="170"/>
    </row>
    <row r="162" spans="1:13" ht="13.5">
      <c r="A162" s="163" t="s">
        <v>302</v>
      </c>
      <c r="B162" s="164" t="s">
        <v>385</v>
      </c>
      <c r="C162" s="164"/>
      <c r="D162" s="164"/>
      <c r="E162" s="164"/>
      <c r="F162" s="164"/>
      <c r="G162" s="165">
        <f>G150</f>
        <v>847.98</v>
      </c>
      <c r="K162" s="605" t="s">
        <v>386</v>
      </c>
      <c r="L162" s="605"/>
      <c r="M162" s="171">
        <f>G42+G83+G95+G128+G138+G144+G145</f>
        <v>4761.9399999999996</v>
      </c>
    </row>
    <row r="163" spans="1:13" ht="13.5">
      <c r="A163" s="606" t="s">
        <v>387</v>
      </c>
      <c r="B163" s="607"/>
      <c r="C163" s="607"/>
      <c r="D163" s="607"/>
      <c r="E163" s="607"/>
      <c r="F163" s="608"/>
      <c r="G163" s="86">
        <f>SUM(G161:G162)</f>
        <v>5212.84</v>
      </c>
      <c r="K163" s="172" t="s">
        <v>388</v>
      </c>
      <c r="L163" s="172"/>
      <c r="M163" s="173">
        <f>M162/(1-(SUM(F147:F149)))</f>
        <v>5212.8500000000004</v>
      </c>
    </row>
    <row r="164" spans="1:13" ht="13.5">
      <c r="A164" s="12"/>
      <c r="B164" s="12"/>
      <c r="C164" s="12"/>
      <c r="D164" s="12"/>
      <c r="E164" s="12"/>
      <c r="F164" s="12"/>
      <c r="G164" s="12"/>
      <c r="K164" s="605" t="s">
        <v>389</v>
      </c>
      <c r="L164" s="605"/>
      <c r="M164" s="171">
        <f>M163-M162</f>
        <v>450.91</v>
      </c>
    </row>
    <row r="165" spans="1:13" ht="13.5">
      <c r="A165" s="12"/>
      <c r="B165" s="12"/>
      <c r="C165" s="12"/>
      <c r="D165" s="12"/>
      <c r="E165" s="12"/>
      <c r="F165" s="12"/>
      <c r="G165" s="12"/>
      <c r="K165" s="172" t="s">
        <v>390</v>
      </c>
      <c r="L165" s="172"/>
      <c r="M165" s="171">
        <f>(F148/(SUM($F$147:$F$149))*$M$164)</f>
        <v>33.880000000000003</v>
      </c>
    </row>
    <row r="166" spans="1:13" ht="13.5">
      <c r="A166" s="13"/>
      <c r="B166" s="12"/>
      <c r="C166" s="12"/>
      <c r="D166" s="6"/>
      <c r="E166" s="6"/>
      <c r="F166" s="6"/>
      <c r="G166" s="166"/>
      <c r="K166" s="172" t="s">
        <v>391</v>
      </c>
      <c r="L166" s="172"/>
      <c r="M166" s="171">
        <f>(F147/(SUM($F$147:$F$149))*$M$164)</f>
        <v>156.38</v>
      </c>
    </row>
    <row r="167" spans="1:13" ht="22.5" customHeight="1">
      <c r="A167" s="609"/>
      <c r="B167" s="609"/>
      <c r="C167" s="609"/>
      <c r="D167" s="609"/>
      <c r="E167" s="609"/>
      <c r="F167" s="609"/>
      <c r="G167" s="609"/>
      <c r="H167" s="167"/>
      <c r="I167" s="167"/>
      <c r="J167" s="167"/>
      <c r="K167" s="172" t="s">
        <v>392</v>
      </c>
      <c r="L167" s="172"/>
      <c r="M167" s="171">
        <f>(F149/(SUM($F$147:$F$149))*$M$164)</f>
        <v>260.64</v>
      </c>
    </row>
    <row r="168" spans="1:13" ht="13.5">
      <c r="A168" s="15"/>
      <c r="B168" s="15"/>
      <c r="C168" s="15"/>
      <c r="D168" s="15"/>
      <c r="E168" s="15"/>
      <c r="J168" s="174"/>
    </row>
    <row r="169" spans="1:13" ht="13.5">
      <c r="A169" s="610"/>
      <c r="B169" s="610"/>
      <c r="C169" s="610"/>
      <c r="D169" s="610"/>
      <c r="E169" s="610"/>
      <c r="F169" s="610"/>
      <c r="G169" s="610"/>
      <c r="H169" s="168"/>
      <c r="I169" s="168"/>
      <c r="J169" s="168"/>
    </row>
    <row r="170" spans="1:13" ht="13.5">
      <c r="A170" s="604"/>
      <c r="B170" s="604"/>
      <c r="C170" s="604"/>
      <c r="D170" s="604"/>
      <c r="E170" s="604"/>
      <c r="F170" s="604"/>
      <c r="G170" s="604"/>
    </row>
    <row r="171" spans="1:13" ht="13.5">
      <c r="A171" s="15"/>
      <c r="B171" s="15"/>
      <c r="C171" s="15"/>
    </row>
    <row r="172" spans="1:13" ht="13.5">
      <c r="A172" s="15"/>
      <c r="B172" s="15"/>
      <c r="C172" s="15"/>
    </row>
    <row r="173" spans="1:13" ht="13.5">
      <c r="A173" s="15"/>
      <c r="B173" s="15"/>
      <c r="C173" s="15"/>
    </row>
    <row r="174" spans="1:13" ht="13.5">
      <c r="A174" s="15"/>
      <c r="B174" s="15"/>
      <c r="C174" s="15"/>
    </row>
    <row r="175" spans="1:13" ht="13.5">
      <c r="A175" s="15"/>
      <c r="B175" s="15"/>
      <c r="C175" s="15"/>
    </row>
    <row r="176" spans="1:13" ht="13.5">
      <c r="A176" s="15"/>
      <c r="B176" s="15"/>
      <c r="C176" s="15"/>
    </row>
    <row r="177" spans="1:3" ht="13.5">
      <c r="A177" s="15"/>
      <c r="B177" s="15"/>
      <c r="C177" s="15"/>
    </row>
    <row r="178" spans="1:3" ht="13.5">
      <c r="A178" s="15"/>
      <c r="B178" s="15"/>
      <c r="C178" s="15"/>
    </row>
    <row r="179" spans="1:3" ht="13.5">
      <c r="A179" s="15"/>
      <c r="B179" s="15"/>
      <c r="C179" s="15"/>
    </row>
    <row r="180" spans="1:3" ht="13.5">
      <c r="A180" s="15"/>
      <c r="B180" s="15"/>
      <c r="C180" s="15"/>
    </row>
    <row r="181" spans="1:3" ht="13.5">
      <c r="A181" s="15"/>
      <c r="B181" s="15"/>
      <c r="C181" s="15"/>
    </row>
    <row r="182" spans="1:3" ht="13.5">
      <c r="A182" s="15"/>
      <c r="B182" s="15"/>
      <c r="C182" s="15"/>
    </row>
    <row r="183" spans="1:3" ht="13.5">
      <c r="A183" s="15"/>
      <c r="B183" s="15"/>
      <c r="C183" s="15"/>
    </row>
    <row r="184" spans="1:3" ht="13.5">
      <c r="A184" s="15"/>
      <c r="B184" s="15"/>
      <c r="C184" s="15"/>
    </row>
    <row r="185" spans="1:3" ht="13.5">
      <c r="A185" s="15"/>
      <c r="B185" s="15"/>
      <c r="C185" s="15"/>
    </row>
    <row r="186" spans="1:3" ht="13.5">
      <c r="A186" s="15"/>
      <c r="B186" s="15"/>
      <c r="C186" s="15"/>
    </row>
    <row r="187" spans="1:3" ht="13.5">
      <c r="A187" s="15"/>
      <c r="B187" s="15"/>
      <c r="C187" s="15"/>
    </row>
    <row r="188" spans="1:3" ht="13.5">
      <c r="A188" s="15"/>
      <c r="B188" s="15"/>
      <c r="C188" s="15"/>
    </row>
    <row r="189" spans="1:3" ht="13.5">
      <c r="A189" s="15"/>
      <c r="B189" s="15"/>
      <c r="C189" s="15"/>
    </row>
    <row r="190" spans="1:3" ht="13.5">
      <c r="A190" s="15"/>
      <c r="B190" s="15"/>
      <c r="C190" s="15"/>
    </row>
    <row r="191" spans="1:3" ht="13.5">
      <c r="A191" s="15"/>
      <c r="B191" s="15"/>
      <c r="C191" s="15"/>
    </row>
    <row r="192" spans="1:3" ht="13.5">
      <c r="A192" s="15"/>
      <c r="B192" s="15"/>
      <c r="C192" s="15"/>
    </row>
    <row r="193" spans="1:3" ht="13.5">
      <c r="A193" s="15"/>
      <c r="B193" s="15"/>
      <c r="C193" s="15"/>
    </row>
    <row r="194" spans="1:3" ht="13.5">
      <c r="A194" s="15"/>
      <c r="B194" s="15"/>
      <c r="C194" s="15"/>
    </row>
    <row r="195" spans="1:3" ht="13.5">
      <c r="A195" s="15"/>
      <c r="B195" s="15"/>
      <c r="C195" s="15"/>
    </row>
    <row r="196" spans="1:3" ht="13.5">
      <c r="A196" s="15"/>
      <c r="B196" s="15"/>
      <c r="C196" s="15"/>
    </row>
    <row r="197" spans="1:3" ht="13.5">
      <c r="A197" s="15"/>
      <c r="B197" s="15"/>
      <c r="C197" s="15"/>
    </row>
    <row r="198" spans="1:3" ht="13.5">
      <c r="A198" s="15"/>
      <c r="B198" s="15"/>
      <c r="C198" s="15"/>
    </row>
    <row r="199" spans="1:3" ht="13.5">
      <c r="A199" s="15"/>
      <c r="B199" s="15"/>
      <c r="C199" s="15"/>
    </row>
    <row r="200" spans="1:3" ht="13.5">
      <c r="A200" s="15"/>
      <c r="B200" s="15"/>
      <c r="C200" s="15"/>
    </row>
    <row r="201" spans="1:3" ht="13.5">
      <c r="A201" s="15"/>
      <c r="B201" s="15"/>
      <c r="C201" s="15"/>
    </row>
    <row r="202" spans="1:3" ht="13.5">
      <c r="A202" s="15"/>
      <c r="B202" s="15"/>
      <c r="C202" s="15"/>
    </row>
    <row r="203" spans="1:3" ht="13.5">
      <c r="A203" s="15"/>
      <c r="B203" s="15"/>
      <c r="C203" s="15"/>
    </row>
    <row r="204" spans="1:3" ht="13.5">
      <c r="A204" s="15"/>
      <c r="B204" s="15"/>
      <c r="C204" s="15"/>
    </row>
    <row r="205" spans="1:3" ht="13.5">
      <c r="A205" s="15"/>
      <c r="B205" s="15"/>
      <c r="C205" s="15"/>
    </row>
    <row r="206" spans="1:3" ht="13.5">
      <c r="A206" s="15"/>
      <c r="B206" s="15"/>
      <c r="C206" s="15"/>
    </row>
    <row r="207" spans="1:3" ht="13.5">
      <c r="A207" s="15"/>
      <c r="B207" s="15"/>
      <c r="C207" s="15"/>
    </row>
    <row r="208" spans="1:3" ht="13.5">
      <c r="A208" s="15"/>
      <c r="B208" s="15"/>
      <c r="C208" s="15"/>
    </row>
    <row r="209" spans="1:3" ht="13.5">
      <c r="A209" s="15"/>
      <c r="B209" s="15"/>
      <c r="C209" s="15"/>
    </row>
    <row r="210" spans="1:3" ht="13.5">
      <c r="A210" s="15"/>
      <c r="B210" s="15"/>
      <c r="C210" s="15"/>
    </row>
    <row r="211" spans="1:3" ht="13.5">
      <c r="A211" s="15"/>
      <c r="B211" s="15"/>
      <c r="C211" s="15"/>
    </row>
    <row r="212" spans="1:3" ht="13.5">
      <c r="A212" s="15"/>
      <c r="B212" s="15"/>
      <c r="C212" s="15"/>
    </row>
    <row r="213" spans="1:3" ht="13.5">
      <c r="A213" s="15"/>
      <c r="B213" s="15"/>
      <c r="C213" s="15"/>
    </row>
    <row r="214" spans="1:3" ht="13.5">
      <c r="A214" s="15"/>
      <c r="B214" s="15"/>
      <c r="C214" s="15"/>
    </row>
    <row r="215" spans="1:3" ht="13.5">
      <c r="A215" s="15"/>
      <c r="B215" s="15"/>
      <c r="C215" s="15"/>
    </row>
    <row r="216" spans="1:3" ht="13.5">
      <c r="A216" s="15"/>
      <c r="B216" s="15"/>
      <c r="C216" s="15"/>
    </row>
    <row r="217" spans="1:3" ht="13.5">
      <c r="A217" s="15"/>
      <c r="B217" s="15"/>
      <c r="C217" s="15"/>
    </row>
    <row r="218" spans="1:3" ht="13.5">
      <c r="A218" s="15"/>
      <c r="B218" s="15"/>
      <c r="C218" s="15"/>
    </row>
    <row r="219" spans="1:3" ht="13.5">
      <c r="A219" s="15"/>
      <c r="B219" s="15"/>
      <c r="C219" s="15"/>
    </row>
    <row r="220" spans="1:3" ht="13.5">
      <c r="A220" s="15"/>
      <c r="B220" s="15"/>
      <c r="C220" s="15"/>
    </row>
    <row r="221" spans="1:3" ht="13.5">
      <c r="A221" s="15"/>
      <c r="B221" s="15"/>
      <c r="C221" s="15"/>
    </row>
    <row r="222" spans="1:3" ht="13.5">
      <c r="A222" s="15"/>
      <c r="B222" s="15"/>
      <c r="C222" s="15"/>
    </row>
    <row r="223" spans="1:3" ht="13.5">
      <c r="A223" s="15"/>
      <c r="B223" s="15"/>
      <c r="C223" s="15"/>
    </row>
    <row r="224" spans="1:3" ht="13.5">
      <c r="A224" s="15"/>
      <c r="B224" s="15"/>
      <c r="C224" s="15"/>
    </row>
    <row r="225" spans="1:3" ht="13.5">
      <c r="A225" s="15"/>
      <c r="B225" s="15"/>
      <c r="C225" s="15"/>
    </row>
    <row r="226" spans="1:3" ht="13.5">
      <c r="A226" s="15"/>
      <c r="B226" s="15"/>
      <c r="C226" s="15"/>
    </row>
    <row r="227" spans="1:3" ht="13.5">
      <c r="A227" s="15"/>
      <c r="B227" s="15"/>
      <c r="C227" s="15"/>
    </row>
    <row r="228" spans="1:3" ht="13.5">
      <c r="A228" s="15"/>
      <c r="B228" s="15"/>
      <c r="C228" s="15"/>
    </row>
    <row r="229" spans="1:3" ht="13.5">
      <c r="A229" s="15"/>
      <c r="B229" s="15"/>
      <c r="C229" s="15"/>
    </row>
    <row r="230" spans="1:3" ht="13.5">
      <c r="A230" s="15"/>
      <c r="B230" s="15"/>
      <c r="C230" s="15"/>
    </row>
    <row r="231" spans="1:3" ht="13.5">
      <c r="A231" s="15"/>
      <c r="B231" s="15"/>
      <c r="C231" s="15"/>
    </row>
    <row r="232" spans="1:3" ht="13.5">
      <c r="A232" s="15"/>
      <c r="B232" s="15"/>
      <c r="C232" s="15"/>
    </row>
    <row r="233" spans="1:3" ht="13.5">
      <c r="A233" s="15"/>
      <c r="B233" s="15"/>
      <c r="C233" s="15"/>
    </row>
    <row r="234" spans="1:3" ht="13.5">
      <c r="A234" s="15"/>
      <c r="B234" s="15"/>
      <c r="C234" s="15"/>
    </row>
    <row r="235" spans="1:3" ht="13.5">
      <c r="A235" s="15"/>
      <c r="B235" s="15"/>
      <c r="C235" s="15"/>
    </row>
    <row r="236" spans="1:3" ht="13.5">
      <c r="A236" s="15"/>
      <c r="B236" s="15"/>
      <c r="C236" s="15"/>
    </row>
    <row r="237" spans="1:3" ht="13.5">
      <c r="A237" s="15"/>
      <c r="B237" s="15"/>
      <c r="C237" s="15"/>
    </row>
    <row r="238" spans="1:3" ht="13.5">
      <c r="A238" s="15"/>
      <c r="B238" s="15"/>
      <c r="C238" s="15"/>
    </row>
    <row r="239" spans="1:3" ht="13.5">
      <c r="A239" s="15"/>
      <c r="B239" s="15"/>
      <c r="C239" s="15"/>
    </row>
    <row r="240" spans="1:3" ht="13.5">
      <c r="A240" s="15"/>
      <c r="B240" s="15"/>
      <c r="C240" s="15"/>
    </row>
    <row r="241" spans="1:3" ht="13.5">
      <c r="A241" s="15"/>
      <c r="B241" s="15"/>
      <c r="C241" s="15"/>
    </row>
    <row r="242" spans="1:3" ht="13.5">
      <c r="A242" s="15"/>
      <c r="B242" s="15"/>
      <c r="C242" s="15"/>
    </row>
    <row r="243" spans="1:3" ht="13.5">
      <c r="A243" s="15"/>
      <c r="B243" s="15"/>
      <c r="C243" s="15"/>
    </row>
    <row r="244" spans="1:3" ht="13.5">
      <c r="A244" s="15"/>
      <c r="B244" s="15"/>
      <c r="C244" s="15"/>
    </row>
    <row r="245" spans="1:3" ht="13.5">
      <c r="A245" s="15"/>
      <c r="B245" s="15"/>
      <c r="C245" s="15"/>
    </row>
    <row r="246" spans="1:3" ht="13.5">
      <c r="A246" s="15"/>
      <c r="B246" s="15"/>
      <c r="C246" s="15"/>
    </row>
    <row r="247" spans="1:3" ht="13.5">
      <c r="A247" s="15"/>
      <c r="B247" s="15"/>
      <c r="C247" s="15"/>
    </row>
    <row r="248" spans="1:3" ht="13.5">
      <c r="A248" s="15"/>
      <c r="B248" s="15"/>
      <c r="C248" s="15"/>
    </row>
    <row r="249" spans="1:3" ht="13.5">
      <c r="A249" s="15"/>
      <c r="B249" s="15"/>
      <c r="C249" s="15"/>
    </row>
    <row r="250" spans="1:3" ht="13.5">
      <c r="A250" s="15"/>
      <c r="B250" s="15"/>
      <c r="C250" s="15"/>
    </row>
    <row r="251" spans="1:3" ht="13.5">
      <c r="A251" s="15"/>
      <c r="B251" s="15"/>
      <c r="C251" s="15"/>
    </row>
    <row r="252" spans="1:3" ht="13.5">
      <c r="A252" s="15"/>
      <c r="B252" s="15"/>
      <c r="C252" s="15"/>
    </row>
    <row r="253" spans="1:3" ht="13.5">
      <c r="A253" s="15"/>
      <c r="B253" s="15"/>
      <c r="C253" s="15"/>
    </row>
    <row r="254" spans="1:3" ht="13.5">
      <c r="A254" s="15"/>
      <c r="B254" s="15"/>
      <c r="C254" s="15"/>
    </row>
    <row r="255" spans="1:3" ht="13.5">
      <c r="A255" s="15"/>
      <c r="B255" s="15"/>
      <c r="C255" s="15"/>
    </row>
    <row r="256" spans="1:3" ht="13.5">
      <c r="A256" s="15"/>
      <c r="B256" s="15"/>
      <c r="C256" s="15"/>
    </row>
    <row r="257" spans="1:3" ht="13.5">
      <c r="A257" s="15"/>
      <c r="B257" s="15"/>
      <c r="C257" s="15"/>
    </row>
    <row r="258" spans="1:3" ht="13.5">
      <c r="A258" s="15"/>
      <c r="B258" s="15"/>
      <c r="C258" s="15"/>
    </row>
    <row r="259" spans="1:3" ht="13.5">
      <c r="A259" s="15"/>
      <c r="B259" s="15"/>
      <c r="C259" s="15"/>
    </row>
    <row r="260" spans="1:3" ht="13.5">
      <c r="A260" s="15"/>
      <c r="B260" s="15"/>
      <c r="C260" s="15"/>
    </row>
    <row r="261" spans="1:3" ht="13.5">
      <c r="A261" s="15"/>
      <c r="B261" s="15"/>
      <c r="C261" s="15"/>
    </row>
    <row r="262" spans="1:3" ht="13.5">
      <c r="A262" s="15"/>
      <c r="B262" s="15"/>
      <c r="C262" s="15"/>
    </row>
    <row r="263" spans="1:3" ht="13.5">
      <c r="A263" s="15"/>
      <c r="B263" s="15"/>
      <c r="C263" s="15"/>
    </row>
    <row r="264" spans="1:3" ht="13.5">
      <c r="A264" s="15"/>
      <c r="B264" s="15"/>
      <c r="C264" s="15"/>
    </row>
    <row r="265" spans="1:3" ht="13.5">
      <c r="A265" s="15"/>
      <c r="B265" s="15"/>
      <c r="C265" s="15"/>
    </row>
    <row r="266" spans="1:3" ht="13.5">
      <c r="A266" s="15"/>
      <c r="B266" s="15"/>
      <c r="C266" s="15"/>
    </row>
    <row r="267" spans="1:3" ht="13.5">
      <c r="A267" s="15"/>
      <c r="B267" s="15"/>
      <c r="C267" s="15"/>
    </row>
    <row r="268" spans="1:3" ht="13.5">
      <c r="A268" s="15"/>
      <c r="B268" s="15"/>
      <c r="C268" s="15"/>
    </row>
    <row r="269" spans="1:3" ht="13.5">
      <c r="A269" s="15"/>
      <c r="B269" s="15"/>
      <c r="C269" s="15"/>
    </row>
    <row r="270" spans="1:3" ht="13.5">
      <c r="A270" s="15"/>
      <c r="B270" s="15"/>
      <c r="C270" s="15"/>
    </row>
    <row r="271" spans="1:3" ht="13.5">
      <c r="A271" s="15"/>
      <c r="B271" s="15"/>
      <c r="C271" s="15"/>
    </row>
    <row r="272" spans="1:3" ht="13.5">
      <c r="A272" s="15"/>
      <c r="B272" s="15"/>
      <c r="C272" s="15"/>
    </row>
    <row r="273" spans="1:3" ht="13.5">
      <c r="A273" s="15"/>
      <c r="B273" s="15"/>
      <c r="C273" s="15"/>
    </row>
    <row r="274" spans="1:3" ht="13.5">
      <c r="A274" s="15"/>
      <c r="B274" s="15"/>
      <c r="C274" s="15"/>
    </row>
    <row r="275" spans="1:3" ht="13.5">
      <c r="A275" s="15"/>
      <c r="B275" s="15"/>
      <c r="C275" s="15"/>
    </row>
    <row r="276" spans="1:3" ht="13.5">
      <c r="A276" s="15"/>
      <c r="B276" s="15"/>
      <c r="C276" s="15"/>
    </row>
    <row r="277" spans="1:3" ht="13.5">
      <c r="A277" s="15"/>
      <c r="B277" s="15"/>
      <c r="C277" s="15"/>
    </row>
    <row r="278" spans="1:3" ht="13.5">
      <c r="A278" s="15"/>
      <c r="B278" s="15"/>
      <c r="C278" s="15"/>
    </row>
    <row r="279" spans="1:3" ht="13.5">
      <c r="A279" s="15"/>
      <c r="B279" s="15"/>
      <c r="C279" s="15"/>
    </row>
    <row r="280" spans="1:3" ht="13.5">
      <c r="A280" s="15"/>
      <c r="B280" s="15"/>
      <c r="C280" s="15"/>
    </row>
    <row r="281" spans="1:3" ht="13.5">
      <c r="A281" s="15"/>
      <c r="B281" s="15"/>
      <c r="C281" s="15"/>
    </row>
    <row r="282" spans="1:3" ht="13.5">
      <c r="A282" s="15"/>
      <c r="B282" s="15"/>
      <c r="C282" s="15"/>
    </row>
    <row r="283" spans="1:3" ht="13.5">
      <c r="A283" s="15"/>
      <c r="B283" s="15"/>
      <c r="C283" s="15"/>
    </row>
    <row r="284" spans="1:3" ht="13.5">
      <c r="A284" s="15"/>
      <c r="B284" s="15"/>
      <c r="C284" s="15"/>
    </row>
    <row r="285" spans="1:3" ht="13.5">
      <c r="A285" s="15"/>
      <c r="B285" s="15"/>
      <c r="C285" s="15"/>
    </row>
    <row r="286" spans="1:3" ht="13.5">
      <c r="A286" s="15"/>
      <c r="B286" s="15"/>
      <c r="C286" s="15"/>
    </row>
    <row r="287" spans="1:3" ht="13.5">
      <c r="A287" s="15"/>
      <c r="B287" s="15"/>
      <c r="C287" s="15"/>
    </row>
    <row r="288" spans="1:3" ht="13.5">
      <c r="A288" s="15"/>
      <c r="B288" s="15"/>
      <c r="C288" s="15"/>
    </row>
    <row r="289" spans="1:3" ht="13.5">
      <c r="A289" s="15"/>
      <c r="B289" s="15"/>
      <c r="C289" s="15"/>
    </row>
    <row r="290" spans="1:3" ht="13.5">
      <c r="A290" s="15"/>
      <c r="B290" s="15"/>
      <c r="C290" s="15"/>
    </row>
    <row r="291" spans="1:3" ht="13.5">
      <c r="A291" s="15"/>
      <c r="B291" s="15"/>
      <c r="C291" s="15"/>
    </row>
    <row r="292" spans="1:3" ht="13.5">
      <c r="A292" s="15"/>
      <c r="B292" s="15"/>
      <c r="C292" s="15"/>
    </row>
    <row r="293" spans="1:3" ht="13.5">
      <c r="A293" s="15"/>
      <c r="B293" s="15"/>
      <c r="C293" s="15"/>
    </row>
    <row r="294" spans="1:3" ht="13.5">
      <c r="A294" s="15"/>
      <c r="B294" s="15"/>
      <c r="C294" s="15"/>
    </row>
    <row r="295" spans="1:3" ht="13.5">
      <c r="A295" s="15"/>
      <c r="B295" s="15"/>
      <c r="C295" s="15"/>
    </row>
    <row r="296" spans="1:3" ht="13.5">
      <c r="A296" s="15"/>
      <c r="B296" s="15"/>
      <c r="C296" s="15"/>
    </row>
    <row r="297" spans="1:3" ht="13.5">
      <c r="A297" s="15"/>
      <c r="B297" s="15"/>
      <c r="C297" s="15"/>
    </row>
    <row r="298" spans="1:3" ht="13.5">
      <c r="A298" s="15"/>
      <c r="B298" s="15"/>
      <c r="C298" s="15"/>
    </row>
    <row r="299" spans="1:3" ht="13.5">
      <c r="A299" s="15"/>
      <c r="B299" s="15"/>
      <c r="C299" s="15"/>
    </row>
    <row r="300" spans="1:3" ht="13.5">
      <c r="A300" s="15"/>
      <c r="B300" s="15"/>
      <c r="C300" s="15"/>
    </row>
    <row r="301" spans="1:3" ht="13.5">
      <c r="A301" s="15"/>
      <c r="B301" s="15"/>
      <c r="C301" s="15"/>
    </row>
    <row r="302" spans="1:3" ht="13.5">
      <c r="A302" s="15"/>
      <c r="B302" s="15"/>
      <c r="C302" s="15"/>
    </row>
    <row r="303" spans="1:3" ht="13.5">
      <c r="A303" s="15"/>
      <c r="B303" s="15"/>
      <c r="C303" s="15"/>
    </row>
    <row r="304" spans="1:3" ht="13.5">
      <c r="A304" s="15"/>
      <c r="B304" s="15"/>
      <c r="C304" s="15"/>
    </row>
    <row r="305" spans="1:3" ht="13.5">
      <c r="A305" s="15"/>
      <c r="B305" s="15"/>
      <c r="C305" s="15"/>
    </row>
    <row r="306" spans="1:3" ht="13.5">
      <c r="A306" s="15"/>
      <c r="B306" s="15"/>
      <c r="C306" s="15"/>
    </row>
    <row r="307" spans="1:3" ht="13.5">
      <c r="A307" s="15"/>
      <c r="B307" s="15"/>
      <c r="C307" s="15"/>
    </row>
    <row r="308" spans="1:3" ht="13.5">
      <c r="A308" s="15"/>
      <c r="B308" s="15"/>
      <c r="C308" s="15"/>
    </row>
    <row r="309" spans="1:3" ht="13.5">
      <c r="A309" s="15"/>
      <c r="B309" s="15"/>
      <c r="C309" s="15"/>
    </row>
    <row r="310" spans="1:3" ht="13.5">
      <c r="A310" s="15"/>
      <c r="B310" s="15"/>
      <c r="C310" s="15"/>
    </row>
    <row r="311" spans="1:3" ht="13.5">
      <c r="A311" s="15"/>
      <c r="B311" s="15"/>
      <c r="C311" s="15"/>
    </row>
    <row r="312" spans="1:3" ht="13.5">
      <c r="A312" s="15"/>
      <c r="B312" s="15"/>
      <c r="C312" s="15"/>
    </row>
    <row r="313" spans="1:3" ht="13.5">
      <c r="A313" s="15"/>
      <c r="B313" s="15"/>
      <c r="C313" s="15"/>
    </row>
    <row r="314" spans="1:3" ht="13.5">
      <c r="A314" s="15"/>
      <c r="B314" s="15"/>
      <c r="C314" s="15"/>
    </row>
    <row r="315" spans="1:3" ht="13.5">
      <c r="A315" s="15"/>
      <c r="B315" s="15"/>
      <c r="C315" s="15"/>
    </row>
    <row r="316" spans="1:3" ht="13.5">
      <c r="A316" s="15"/>
      <c r="B316" s="15"/>
      <c r="C316" s="15"/>
    </row>
    <row r="317" spans="1:3" ht="13.5">
      <c r="A317" s="15"/>
      <c r="B317" s="15"/>
      <c r="C317" s="15"/>
    </row>
    <row r="318" spans="1:3" ht="13.5">
      <c r="A318" s="15"/>
      <c r="B318" s="15"/>
      <c r="C318" s="15"/>
    </row>
  </sheetData>
  <mergeCells count="39">
    <mergeCell ref="A2:G2"/>
    <mergeCell ref="E4:G4"/>
    <mergeCell ref="A7:B7"/>
    <mergeCell ref="A9:G9"/>
    <mergeCell ref="B11:E11"/>
    <mergeCell ref="F11:G11"/>
    <mergeCell ref="B12:E12"/>
    <mergeCell ref="F12:G12"/>
    <mergeCell ref="B13:E13"/>
    <mergeCell ref="F13:G13"/>
    <mergeCell ref="B14:E14"/>
    <mergeCell ref="F14:G14"/>
    <mergeCell ref="A16:G16"/>
    <mergeCell ref="A18:B18"/>
    <mergeCell ref="C18:D18"/>
    <mergeCell ref="E18:G18"/>
    <mergeCell ref="A19:B19"/>
    <mergeCell ref="C19:D19"/>
    <mergeCell ref="A21:G21"/>
    <mergeCell ref="A23:G23"/>
    <mergeCell ref="A24:G24"/>
    <mergeCell ref="A26:G26"/>
    <mergeCell ref="A34:G34"/>
    <mergeCell ref="A44:G44"/>
    <mergeCell ref="B69:D69"/>
    <mergeCell ref="A77:G77"/>
    <mergeCell ref="A85:G85"/>
    <mergeCell ref="A97:G97"/>
    <mergeCell ref="A123:G123"/>
    <mergeCell ref="A131:G131"/>
    <mergeCell ref="A141:G141"/>
    <mergeCell ref="A153:G153"/>
    <mergeCell ref="K160:M160"/>
    <mergeCell ref="A170:G170"/>
    <mergeCell ref="K162:L162"/>
    <mergeCell ref="A163:F163"/>
    <mergeCell ref="K164:L164"/>
    <mergeCell ref="A167:G167"/>
    <mergeCell ref="A169:G169"/>
  </mergeCells>
  <pageMargins left="1.2464583333333299" right="0.78740157480314998" top="0.98425196850393704" bottom="0.62992125984252001" header="0.511811023622047" footer="0.511811023622047"/>
  <pageSetup paperSize="9" scale="62" orientation="portrait" r:id="rId1"/>
  <headerFooter alignWithMargins="0"/>
  <rowBreaks count="1" manualBreakCount="1">
    <brk id="75" max="6" man="1"/>
  </rowBreaks>
  <colBreaks count="1" manualBreakCount="1">
    <brk id="7" max="1048575" man="1"/>
  </colBreaks>
  <ignoredErrors>
    <ignoredError sqref="G92" formula="1"/>
  </ignoredErrors>
</worksheet>
</file>

<file path=xl/worksheets/sheet7.xml><?xml version="1.0" encoding="utf-8"?>
<worksheet xmlns="http://schemas.openxmlformats.org/spreadsheetml/2006/main" xmlns:r="http://schemas.openxmlformats.org/officeDocument/2006/relationships">
  <sheetPr>
    <tabColor theme="8" tint="0.79995117038483843"/>
  </sheetPr>
  <dimension ref="A2:M317"/>
  <sheetViews>
    <sheetView view="pageBreakPreview" topLeftCell="A135" zoomScaleSheetLayoutView="100" workbookViewId="0">
      <selection activeCell="A39" sqref="A39:XFD39"/>
    </sheetView>
  </sheetViews>
  <sheetFormatPr defaultColWidth="9.140625" defaultRowHeight="12.75"/>
  <cols>
    <col min="1" max="1" width="3.42578125" style="1" customWidth="1"/>
    <col min="2" max="2" width="25.85546875" style="1" customWidth="1"/>
    <col min="3" max="3" width="15.140625" style="1" customWidth="1"/>
    <col min="4" max="4" width="15.42578125" style="1" customWidth="1"/>
    <col min="5" max="5" width="15" style="1" customWidth="1"/>
    <col min="6" max="6" width="12.85546875" style="1" customWidth="1"/>
    <col min="7" max="7" width="23.28515625" style="1" customWidth="1"/>
    <col min="8" max="8" width="12" style="1" customWidth="1"/>
    <col min="9" max="9" width="12.7109375" style="1" customWidth="1"/>
    <col min="10" max="10" width="9.140625" style="1" customWidth="1"/>
    <col min="11" max="11" width="9.140625" style="1"/>
    <col min="12" max="12" width="44.5703125" style="1" customWidth="1"/>
    <col min="13" max="13" width="16" style="1" customWidth="1"/>
    <col min="14" max="16384" width="9.140625" style="1"/>
  </cols>
  <sheetData>
    <row r="2" spans="1:11">
      <c r="A2" s="631" t="s">
        <v>267</v>
      </c>
      <c r="B2" s="631"/>
      <c r="C2" s="631"/>
      <c r="D2" s="631"/>
      <c r="E2" s="631"/>
      <c r="F2" s="631"/>
      <c r="G2" s="631"/>
    </row>
    <row r="3" spans="1:11">
      <c r="A3" s="2"/>
      <c r="B3" s="2"/>
      <c r="C3" s="2"/>
      <c r="D3" s="2"/>
      <c r="E3" s="2"/>
      <c r="F3" s="2"/>
      <c r="G3" s="2"/>
    </row>
    <row r="4" spans="1:11" ht="13.5">
      <c r="A4" s="3"/>
      <c r="B4" s="4" t="s">
        <v>268</v>
      </c>
      <c r="C4" s="5"/>
      <c r="D4" s="5"/>
      <c r="E4" s="632"/>
      <c r="F4" s="633"/>
      <c r="G4" s="634"/>
      <c r="H4" s="6"/>
      <c r="I4" s="6"/>
    </row>
    <row r="5" spans="1:11" ht="13.5">
      <c r="A5" s="7"/>
      <c r="B5" s="8"/>
      <c r="C5" s="9"/>
      <c r="D5" s="9"/>
      <c r="E5" s="8"/>
      <c r="F5" s="9"/>
      <c r="G5" s="10"/>
      <c r="H5" s="6"/>
      <c r="I5" s="6"/>
    </row>
    <row r="6" spans="1:11" ht="13.5">
      <c r="A6" s="11"/>
      <c r="B6" s="12"/>
      <c r="C6" s="12"/>
      <c r="D6" s="12"/>
      <c r="E6" s="12"/>
      <c r="F6" s="12"/>
      <c r="G6" s="13"/>
      <c r="H6" s="6"/>
      <c r="I6" s="6"/>
    </row>
    <row r="7" spans="1:11" ht="13.5">
      <c r="A7" s="636"/>
      <c r="B7" s="636"/>
      <c r="C7" s="12"/>
      <c r="D7" s="12"/>
      <c r="E7" s="12"/>
      <c r="F7" s="12"/>
      <c r="G7" s="13"/>
      <c r="H7" s="6"/>
      <c r="I7" s="6"/>
    </row>
    <row r="8" spans="1:11" ht="13.5">
      <c r="A8" s="14"/>
      <c r="B8" s="14"/>
      <c r="C8" s="12"/>
      <c r="D8" s="12"/>
      <c r="E8" s="12"/>
      <c r="F8" s="12"/>
      <c r="G8" s="13"/>
      <c r="H8" s="6"/>
      <c r="I8" s="6"/>
    </row>
    <row r="9" spans="1:11" ht="13.5">
      <c r="A9" s="610" t="s">
        <v>269</v>
      </c>
      <c r="B9" s="610"/>
      <c r="C9" s="610"/>
      <c r="D9" s="610"/>
      <c r="E9" s="610"/>
      <c r="F9" s="610"/>
      <c r="G9" s="610"/>
      <c r="H9" s="6"/>
      <c r="I9" s="6"/>
    </row>
    <row r="10" spans="1:11" ht="13.5">
      <c r="A10" s="15"/>
      <c r="B10" s="15"/>
      <c r="C10" s="15"/>
      <c r="D10" s="15"/>
      <c r="E10" s="15"/>
      <c r="F10" s="15"/>
      <c r="G10" s="15"/>
      <c r="H10" s="6"/>
      <c r="I10" s="6"/>
    </row>
    <row r="11" spans="1:11" ht="13.5" customHeight="1">
      <c r="A11" s="16" t="s">
        <v>270</v>
      </c>
      <c r="B11" s="626" t="s">
        <v>271</v>
      </c>
      <c r="C11" s="626"/>
      <c r="D11" s="626"/>
      <c r="E11" s="626"/>
      <c r="F11" s="637">
        <v>44249</v>
      </c>
      <c r="G11" s="638"/>
      <c r="H11" s="6"/>
      <c r="I11" s="6"/>
    </row>
    <row r="12" spans="1:11" ht="12.75" customHeight="1">
      <c r="A12" s="16" t="s">
        <v>272</v>
      </c>
      <c r="B12" s="626" t="s">
        <v>273</v>
      </c>
      <c r="C12" s="626"/>
      <c r="D12" s="626"/>
      <c r="E12" s="626"/>
      <c r="F12" s="637" t="str">
        <f>' vig. diurna 12x36'!F12:I12</f>
        <v>Petrolina/PE</v>
      </c>
      <c r="G12" s="642"/>
      <c r="H12" s="6"/>
      <c r="I12" s="6"/>
    </row>
    <row r="13" spans="1:11" ht="15" customHeight="1">
      <c r="A13" s="17" t="s">
        <v>275</v>
      </c>
      <c r="B13" s="626" t="s">
        <v>276</v>
      </c>
      <c r="C13" s="626"/>
      <c r="D13" s="626"/>
      <c r="E13" s="626"/>
      <c r="F13" s="643" t="str">
        <f>' vig. diurna 12x36'!F13:I13</f>
        <v>PE000069/2021</v>
      </c>
      <c r="G13" s="638"/>
      <c r="H13" s="6"/>
      <c r="I13" s="6"/>
    </row>
    <row r="14" spans="1:11" ht="15" customHeight="1">
      <c r="A14" s="17" t="s">
        <v>277</v>
      </c>
      <c r="B14" s="628" t="s">
        <v>278</v>
      </c>
      <c r="C14" s="628"/>
      <c r="D14" s="628"/>
      <c r="E14" s="628"/>
      <c r="F14" s="637" t="str">
        <f>' vig. diurna 12x36'!F14:I14</f>
        <v>12 (doze) meses</v>
      </c>
      <c r="G14" s="642"/>
      <c r="H14" s="18"/>
      <c r="I14" s="18"/>
      <c r="J14" s="18"/>
      <c r="K14" s="18"/>
    </row>
    <row r="15" spans="1:11" ht="13.5">
      <c r="A15" s="19"/>
      <c r="B15" s="20"/>
      <c r="C15" s="21"/>
      <c r="D15" s="21"/>
      <c r="E15" s="15"/>
      <c r="F15" s="15"/>
      <c r="G15" s="15"/>
      <c r="H15" s="6"/>
      <c r="I15" s="6"/>
    </row>
    <row r="16" spans="1:11" ht="14.25" customHeight="1">
      <c r="A16" s="616" t="s">
        <v>280</v>
      </c>
      <c r="B16" s="616"/>
      <c r="C16" s="616"/>
      <c r="D16" s="616"/>
      <c r="E16" s="616"/>
      <c r="F16" s="616"/>
      <c r="G16" s="616"/>
      <c r="H16" s="6"/>
      <c r="I16" s="6"/>
    </row>
    <row r="17" spans="1:9" ht="13.5">
      <c r="A17" s="19"/>
      <c r="B17" s="20"/>
      <c r="C17" s="21"/>
      <c r="D17" s="21"/>
      <c r="E17" s="15"/>
      <c r="F17" s="15"/>
      <c r="G17" s="15"/>
      <c r="H17" s="6"/>
      <c r="I17" s="6"/>
    </row>
    <row r="18" spans="1:9" ht="24" customHeight="1">
      <c r="A18" s="619" t="s">
        <v>241</v>
      </c>
      <c r="B18" s="620"/>
      <c r="C18" s="621" t="s">
        <v>281</v>
      </c>
      <c r="D18" s="622"/>
      <c r="E18" s="623" t="s">
        <v>282</v>
      </c>
      <c r="F18" s="624"/>
      <c r="G18" s="625"/>
      <c r="H18" s="6"/>
      <c r="I18" s="6"/>
    </row>
    <row r="19" spans="1:9" ht="24.75" customHeight="1">
      <c r="A19" s="619" t="str">
        <f>RESUMO!D11</f>
        <v>Posto Fixo de Vigilante Noturno armado (CBO Vinculado 5173-30)</v>
      </c>
      <c r="B19" s="620"/>
      <c r="C19" s="621" t="s">
        <v>283</v>
      </c>
      <c r="D19" s="622"/>
      <c r="E19" s="639">
        <v>1</v>
      </c>
      <c r="F19" s="640"/>
      <c r="G19" s="641"/>
      <c r="H19" s="6"/>
      <c r="I19" s="6"/>
    </row>
    <row r="20" spans="1:9" ht="13.5">
      <c r="A20" s="19"/>
      <c r="B20" s="19"/>
      <c r="C20" s="21"/>
      <c r="D20" s="21"/>
      <c r="E20" s="13"/>
      <c r="F20" s="13"/>
      <c r="G20" s="13"/>
      <c r="H20" s="6"/>
      <c r="I20" s="6"/>
    </row>
    <row r="21" spans="1:9" ht="13.5">
      <c r="A21" s="616" t="s">
        <v>284</v>
      </c>
      <c r="B21" s="616"/>
      <c r="C21" s="616"/>
      <c r="D21" s="616"/>
      <c r="E21" s="616"/>
      <c r="F21" s="616"/>
      <c r="G21" s="616"/>
      <c r="H21" s="6"/>
      <c r="I21" s="6"/>
    </row>
    <row r="22" spans="1:9" ht="13.5">
      <c r="A22" s="23"/>
      <c r="B22" s="23"/>
      <c r="C22" s="23"/>
      <c r="D22" s="23"/>
      <c r="E22" s="23"/>
      <c r="F22" s="23"/>
      <c r="G22" s="23"/>
      <c r="H22" s="6"/>
      <c r="I22" s="6"/>
    </row>
    <row r="23" spans="1:9" ht="15" customHeight="1">
      <c r="A23" s="617" t="s">
        <v>285</v>
      </c>
      <c r="B23" s="617"/>
      <c r="C23" s="617"/>
      <c r="D23" s="617"/>
      <c r="E23" s="617"/>
      <c r="F23" s="617"/>
      <c r="G23" s="617"/>
      <c r="H23" s="6"/>
      <c r="I23" s="6"/>
    </row>
    <row r="24" spans="1:9" ht="15" customHeight="1">
      <c r="A24" s="617" t="s">
        <v>286</v>
      </c>
      <c r="B24" s="617"/>
      <c r="C24" s="617"/>
      <c r="D24" s="617"/>
      <c r="E24" s="617"/>
      <c r="F24" s="617"/>
      <c r="G24" s="617"/>
      <c r="H24" s="6"/>
      <c r="I24" s="6"/>
    </row>
    <row r="25" spans="1:9" ht="13.5" customHeight="1">
      <c r="A25" s="24"/>
      <c r="B25" s="24"/>
      <c r="C25" s="24"/>
      <c r="D25" s="24"/>
      <c r="E25" s="24"/>
      <c r="F25" s="24"/>
      <c r="G25" s="24"/>
      <c r="H25" s="6"/>
      <c r="I25" s="6"/>
    </row>
    <row r="26" spans="1:9" ht="13.5">
      <c r="A26" s="618" t="s">
        <v>287</v>
      </c>
      <c r="B26" s="618"/>
      <c r="C26" s="618"/>
      <c r="D26" s="618"/>
      <c r="E26" s="618"/>
      <c r="F26" s="618"/>
      <c r="G26" s="618"/>
      <c r="H26" s="6"/>
      <c r="I26" s="6"/>
    </row>
    <row r="27" spans="1:9" ht="27">
      <c r="A27" s="25">
        <v>1</v>
      </c>
      <c r="B27" s="26" t="s">
        <v>288</v>
      </c>
      <c r="C27" s="27"/>
      <c r="D27" s="28"/>
      <c r="E27" s="28"/>
      <c r="F27" s="28"/>
      <c r="G27" s="29" t="str">
        <f>RESUMO!D11</f>
        <v>Posto Fixo de Vigilante Noturno armado (CBO Vinculado 5173-30)</v>
      </c>
      <c r="H27" s="6"/>
      <c r="I27" s="6"/>
    </row>
    <row r="28" spans="1:9" ht="13.5">
      <c r="A28" s="30">
        <v>2</v>
      </c>
      <c r="B28" s="31" t="s">
        <v>289</v>
      </c>
      <c r="C28" s="32"/>
      <c r="D28" s="32"/>
      <c r="E28" s="32"/>
      <c r="F28" s="32"/>
      <c r="G28" s="33" t="s">
        <v>290</v>
      </c>
      <c r="H28" s="6"/>
      <c r="I28" s="6"/>
    </row>
    <row r="29" spans="1:9" ht="13.5">
      <c r="A29" s="30">
        <v>3</v>
      </c>
      <c r="B29" s="34" t="s">
        <v>291</v>
      </c>
      <c r="C29" s="35"/>
      <c r="D29" s="36"/>
      <c r="E29" s="36"/>
      <c r="F29" s="36"/>
      <c r="G29" s="475">
        <v>1302.3499999999999</v>
      </c>
    </row>
    <row r="30" spans="1:9" ht="13.5">
      <c r="A30" s="38">
        <v>4</v>
      </c>
      <c r="B30" s="39" t="s">
        <v>292</v>
      </c>
      <c r="C30" s="40"/>
      <c r="D30" s="41"/>
      <c r="E30" s="41"/>
      <c r="F30" s="41"/>
      <c r="G30" s="42" t="s">
        <v>293</v>
      </c>
    </row>
    <row r="31" spans="1:9" ht="13.5">
      <c r="A31" s="43">
        <v>5</v>
      </c>
      <c r="B31" s="8" t="s">
        <v>294</v>
      </c>
      <c r="C31" s="9"/>
      <c r="D31" s="44"/>
      <c r="E31" s="44"/>
      <c r="F31" s="44"/>
      <c r="G31" s="45">
        <v>44197</v>
      </c>
    </row>
    <row r="32" spans="1:9" ht="13.5">
      <c r="A32" s="11"/>
      <c r="B32" s="12"/>
      <c r="C32" s="12"/>
      <c r="D32" s="6"/>
      <c r="E32" s="6"/>
      <c r="F32" s="6"/>
      <c r="G32" s="46"/>
    </row>
    <row r="33" spans="1:9" ht="13.5">
      <c r="A33" s="11"/>
      <c r="B33" s="12"/>
      <c r="C33" s="12"/>
      <c r="D33" s="6"/>
      <c r="E33" s="6"/>
      <c r="F33" s="6"/>
      <c r="G33" s="46"/>
    </row>
    <row r="34" spans="1:9" ht="13.5">
      <c r="A34" s="612" t="s">
        <v>295</v>
      </c>
      <c r="B34" s="612"/>
      <c r="C34" s="612"/>
      <c r="D34" s="612"/>
      <c r="E34" s="612"/>
      <c r="F34" s="612"/>
      <c r="G34" s="612"/>
    </row>
    <row r="35" spans="1:9" ht="13.5">
      <c r="A35" s="12"/>
      <c r="B35" s="12"/>
      <c r="C35" s="12"/>
      <c r="D35" s="12"/>
      <c r="E35" s="12"/>
      <c r="F35" s="12"/>
      <c r="G35" s="48"/>
    </row>
    <row r="36" spans="1:9" ht="13.5" customHeight="1">
      <c r="A36" s="49">
        <v>1</v>
      </c>
      <c r="B36" s="50" t="s">
        <v>296</v>
      </c>
      <c r="C36" s="51"/>
      <c r="D36" s="51"/>
      <c r="E36" s="51"/>
      <c r="F36" s="52"/>
      <c r="G36" s="53" t="s">
        <v>297</v>
      </c>
      <c r="I36" s="94"/>
    </row>
    <row r="37" spans="1:9" ht="13.5">
      <c r="A37" s="30" t="s">
        <v>270</v>
      </c>
      <c r="B37" s="34" t="s">
        <v>37</v>
      </c>
      <c r="C37" s="35"/>
      <c r="D37" s="35"/>
      <c r="E37" s="35"/>
      <c r="F37" s="54"/>
      <c r="G37" s="55">
        <f>G29</f>
        <v>1302.3499999999999</v>
      </c>
    </row>
    <row r="38" spans="1:9" ht="13.5">
      <c r="A38" s="56" t="s">
        <v>272</v>
      </c>
      <c r="B38" s="57" t="s">
        <v>399</v>
      </c>
      <c r="C38" s="40"/>
      <c r="D38" s="40"/>
      <c r="E38" s="40"/>
      <c r="F38" s="58"/>
      <c r="G38" s="59">
        <f>G37*H38</f>
        <v>390.71</v>
      </c>
      <c r="H38" s="60">
        <v>0.3</v>
      </c>
      <c r="I38" s="1" t="s">
        <v>299</v>
      </c>
    </row>
    <row r="39" spans="1:9" ht="13.5">
      <c r="A39" s="56" t="s">
        <v>275</v>
      </c>
      <c r="B39" s="57" t="s">
        <v>400</v>
      </c>
      <c r="C39" s="40"/>
      <c r="D39" s="40"/>
      <c r="E39" s="40"/>
      <c r="F39" s="58"/>
      <c r="G39" s="59">
        <f>(G37+G38)*0.5833*0.2</f>
        <v>197.51</v>
      </c>
      <c r="H39" s="60">
        <v>0.2</v>
      </c>
      <c r="I39" s="1" t="s">
        <v>393</v>
      </c>
    </row>
    <row r="40" spans="1:9" ht="13.5">
      <c r="A40" s="56" t="s">
        <v>277</v>
      </c>
      <c r="B40" s="61" t="s">
        <v>394</v>
      </c>
      <c r="C40" s="62"/>
      <c r="D40" s="62"/>
      <c r="E40" s="62"/>
      <c r="F40" s="63"/>
      <c r="G40" s="59">
        <f>(G37+G38)*0.0833*1.2</f>
        <v>169.24</v>
      </c>
    </row>
    <row r="41" spans="1:9" ht="13.5">
      <c r="A41" s="43" t="s">
        <v>302</v>
      </c>
      <c r="B41" s="8" t="s">
        <v>301</v>
      </c>
      <c r="C41" s="9"/>
      <c r="D41" s="9"/>
      <c r="E41" s="9"/>
      <c r="F41" s="64"/>
      <c r="G41" s="65">
        <v>0</v>
      </c>
    </row>
    <row r="42" spans="1:9" ht="13.5">
      <c r="A42" s="66"/>
      <c r="B42" s="67" t="s">
        <v>303</v>
      </c>
      <c r="C42" s="68"/>
      <c r="D42" s="68"/>
      <c r="E42" s="68"/>
      <c r="F42" s="69"/>
      <c r="G42" s="70">
        <f>SUM(G37:G41)</f>
        <v>2059.81</v>
      </c>
    </row>
    <row r="43" spans="1:9" ht="13.5">
      <c r="A43" s="12"/>
      <c r="B43" s="12"/>
      <c r="C43" s="12"/>
      <c r="D43" s="12"/>
      <c r="E43" s="12"/>
      <c r="F43" s="71"/>
      <c r="G43" s="72"/>
    </row>
    <row r="44" spans="1:9" ht="13.5">
      <c r="A44" s="612" t="s">
        <v>304</v>
      </c>
      <c r="B44" s="612"/>
      <c r="C44" s="612"/>
      <c r="D44" s="612"/>
      <c r="E44" s="612"/>
      <c r="F44" s="612"/>
      <c r="G44" s="612"/>
    </row>
    <row r="45" spans="1:9" ht="13.5">
      <c r="A45" s="73"/>
      <c r="B45" s="12"/>
      <c r="C45" s="12"/>
      <c r="D45" s="12"/>
      <c r="E45" s="12"/>
      <c r="F45" s="71"/>
      <c r="G45" s="72"/>
    </row>
    <row r="46" spans="1:9" ht="13.5">
      <c r="A46" s="73" t="s">
        <v>305</v>
      </c>
      <c r="B46" s="73"/>
      <c r="C46" s="73"/>
      <c r="D46" s="73"/>
      <c r="E46" s="73"/>
      <c r="F46" s="73"/>
      <c r="G46" s="73"/>
    </row>
    <row r="47" spans="1:9" ht="13.5">
      <c r="A47" s="12"/>
      <c r="B47" s="12"/>
      <c r="C47" s="12"/>
      <c r="D47" s="12"/>
      <c r="E47" s="12"/>
      <c r="F47" s="12"/>
      <c r="G47" s="12"/>
    </row>
    <row r="48" spans="1:9" ht="13.5">
      <c r="A48" s="74" t="s">
        <v>306</v>
      </c>
      <c r="B48" s="75" t="s">
        <v>307</v>
      </c>
      <c r="C48" s="51"/>
      <c r="D48" s="51"/>
      <c r="E48" s="51"/>
      <c r="F48" s="76" t="s">
        <v>308</v>
      </c>
      <c r="G48" s="77" t="s">
        <v>297</v>
      </c>
    </row>
    <row r="49" spans="1:7" ht="13.5">
      <c r="A49" s="78" t="s">
        <v>270</v>
      </c>
      <c r="B49" s="5" t="s">
        <v>309</v>
      </c>
      <c r="C49" s="5"/>
      <c r="D49" s="5"/>
      <c r="E49" s="5"/>
      <c r="F49" s="79">
        <f>'Custo por trab -comprasnet'!C84</f>
        <v>8.3299999999999999E-2</v>
      </c>
      <c r="G49" s="80">
        <f>G42*F49</f>
        <v>171.58</v>
      </c>
    </row>
    <row r="50" spans="1:7" ht="13.5">
      <c r="A50" s="81" t="s">
        <v>272</v>
      </c>
      <c r="B50" s="35" t="s">
        <v>310</v>
      </c>
      <c r="C50" s="35"/>
      <c r="D50" s="35"/>
      <c r="E50" s="35"/>
      <c r="F50" s="82">
        <f>('Custo por trab -comprasnet'!$C$93+('Custo por trab -comprasnet'!$C$102*'Custo por trab -comprasnet'!$D$102))</f>
        <v>0.1111</v>
      </c>
      <c r="G50" s="83">
        <f>F50*G42</f>
        <v>228.84</v>
      </c>
    </row>
    <row r="51" spans="1:7" ht="13.5">
      <c r="A51" s="84" t="s">
        <v>64</v>
      </c>
      <c r="B51" s="51"/>
      <c r="C51" s="51"/>
      <c r="D51" s="51"/>
      <c r="E51" s="51"/>
      <c r="F51" s="85"/>
      <c r="G51" s="86">
        <f>SUM(G49:G50)</f>
        <v>400.42</v>
      </c>
    </row>
    <row r="52" spans="1:7" ht="15" customHeight="1">
      <c r="A52" s="73"/>
      <c r="B52" s="12"/>
      <c r="C52" s="12"/>
      <c r="D52" s="12"/>
      <c r="E52" s="12"/>
      <c r="F52" s="71"/>
      <c r="G52" s="72"/>
    </row>
    <row r="53" spans="1:7" ht="13.5">
      <c r="A53" s="73" t="s">
        <v>311</v>
      </c>
      <c r="B53" s="12"/>
      <c r="C53" s="12"/>
      <c r="D53" s="12"/>
      <c r="E53" s="12"/>
      <c r="F53" s="71"/>
      <c r="G53" s="87"/>
    </row>
    <row r="54" spans="1:7" ht="13.5">
      <c r="A54" s="15"/>
      <c r="B54" s="15"/>
      <c r="C54" s="15"/>
      <c r="D54" s="15"/>
      <c r="E54" s="15"/>
      <c r="F54" s="15"/>
      <c r="G54" s="15"/>
    </row>
    <row r="55" spans="1:7" ht="13.5">
      <c r="A55" s="88" t="s">
        <v>312</v>
      </c>
      <c r="B55" s="84" t="s">
        <v>313</v>
      </c>
      <c r="C55" s="51"/>
      <c r="D55" s="51"/>
      <c r="E55" s="51"/>
      <c r="F55" s="76" t="s">
        <v>308</v>
      </c>
      <c r="G55" s="76" t="s">
        <v>297</v>
      </c>
    </row>
    <row r="56" spans="1:7" ht="13.5">
      <c r="A56" s="30" t="s">
        <v>270</v>
      </c>
      <c r="B56" s="34" t="s">
        <v>314</v>
      </c>
      <c r="C56" s="35"/>
      <c r="D56" s="35"/>
      <c r="E56" s="35"/>
      <c r="F56" s="82">
        <v>0.2</v>
      </c>
      <c r="G56" s="55">
        <f>(G42+G51)*F56</f>
        <v>492.05</v>
      </c>
    </row>
    <row r="57" spans="1:7" ht="13.5">
      <c r="A57" s="56" t="s">
        <v>272</v>
      </c>
      <c r="B57" s="57" t="s">
        <v>315</v>
      </c>
      <c r="C57" s="40"/>
      <c r="D57" s="40"/>
      <c r="E57" s="40"/>
      <c r="F57" s="89">
        <v>1.4999999999999999E-2</v>
      </c>
      <c r="G57" s="55">
        <f>(G42+G51)*F57</f>
        <v>36.9</v>
      </c>
    </row>
    <row r="58" spans="1:7" ht="13.5">
      <c r="A58" s="56" t="s">
        <v>275</v>
      </c>
      <c r="B58" s="57" t="s">
        <v>316</v>
      </c>
      <c r="C58" s="40"/>
      <c r="D58" s="40"/>
      <c r="E58" s="40"/>
      <c r="F58" s="89">
        <v>0.01</v>
      </c>
      <c r="G58" s="55">
        <f>(G42+G51)*F58</f>
        <v>24.6</v>
      </c>
    </row>
    <row r="59" spans="1:7" ht="13.5">
      <c r="A59" s="56" t="s">
        <v>277</v>
      </c>
      <c r="B59" s="57" t="s">
        <v>62</v>
      </c>
      <c r="C59" s="40"/>
      <c r="D59" s="40"/>
      <c r="E59" s="40"/>
      <c r="F59" s="89">
        <v>2E-3</v>
      </c>
      <c r="G59" s="55">
        <f>(G42+G51)*F59</f>
        <v>4.92</v>
      </c>
    </row>
    <row r="60" spans="1:7" ht="13.5">
      <c r="A60" s="56" t="s">
        <v>302</v>
      </c>
      <c r="B60" s="57" t="s">
        <v>317</v>
      </c>
      <c r="C60" s="40"/>
      <c r="D60" s="40"/>
      <c r="E60" s="40"/>
      <c r="F60" s="89">
        <v>2.5000000000000001E-2</v>
      </c>
      <c r="G60" s="55">
        <f>(G42+G51)*F60</f>
        <v>61.51</v>
      </c>
    </row>
    <row r="61" spans="1:7" ht="13.5">
      <c r="A61" s="56" t="s">
        <v>318</v>
      </c>
      <c r="B61" s="57" t="s">
        <v>63</v>
      </c>
      <c r="C61" s="40"/>
      <c r="D61" s="40"/>
      <c r="E61" s="40"/>
      <c r="F61" s="89">
        <v>0.08</v>
      </c>
      <c r="G61" s="55">
        <f>(G42+G51)*F61</f>
        <v>196.82</v>
      </c>
    </row>
    <row r="62" spans="1:7" ht="13.5">
      <c r="A62" s="56" t="s">
        <v>319</v>
      </c>
      <c r="B62" s="57" t="s">
        <v>320</v>
      </c>
      <c r="C62" s="40"/>
      <c r="D62" s="40"/>
      <c r="E62" s="40"/>
      <c r="F62" s="89">
        <v>0.03</v>
      </c>
      <c r="G62" s="55">
        <f>(G42+G51)*F62</f>
        <v>73.81</v>
      </c>
    </row>
    <row r="63" spans="1:7" ht="13.5">
      <c r="A63" s="90" t="s">
        <v>321</v>
      </c>
      <c r="B63" s="61" t="s">
        <v>61</v>
      </c>
      <c r="C63" s="62"/>
      <c r="D63" s="62"/>
      <c r="E63" s="62"/>
      <c r="F63" s="91">
        <v>6.0000000000000001E-3</v>
      </c>
      <c r="G63" s="55">
        <f>(G42+G51)*F63</f>
        <v>14.76</v>
      </c>
    </row>
    <row r="64" spans="1:7" ht="13.5">
      <c r="A64" s="84" t="s">
        <v>64</v>
      </c>
      <c r="B64" s="51"/>
      <c r="C64" s="51"/>
      <c r="D64" s="51"/>
      <c r="E64" s="51"/>
      <c r="F64" s="92">
        <f>SUM(F56:F63)</f>
        <v>0.36799999999999999</v>
      </c>
      <c r="G64" s="93">
        <f>SUM(G56:G63)</f>
        <v>905.37</v>
      </c>
    </row>
    <row r="65" spans="1:11" ht="13.5">
      <c r="A65" s="73"/>
      <c r="B65" s="12"/>
      <c r="C65" s="12"/>
      <c r="D65" s="12"/>
      <c r="E65" s="12"/>
      <c r="F65" s="71"/>
      <c r="G65" s="72"/>
    </row>
    <row r="66" spans="1:11" ht="13.5">
      <c r="A66" s="73" t="s">
        <v>322</v>
      </c>
      <c r="B66" s="12"/>
      <c r="C66" s="12"/>
      <c r="D66" s="12"/>
      <c r="E66" s="12"/>
      <c r="F66" s="71"/>
      <c r="G66" s="72"/>
      <c r="I66" s="137"/>
      <c r="J66" s="1" t="s">
        <v>323</v>
      </c>
    </row>
    <row r="67" spans="1:11" ht="13.5">
      <c r="A67" s="73"/>
      <c r="B67" s="12"/>
      <c r="C67" s="12"/>
      <c r="D67" s="12"/>
      <c r="E67" s="12"/>
      <c r="F67" s="71"/>
      <c r="G67" s="72"/>
      <c r="I67" s="138">
        <f>G37*0.5*0.06</f>
        <v>39.07</v>
      </c>
      <c r="J67" s="139">
        <f>((3.5*16) +(5.8*12))/28*2*15</f>
        <v>134.57</v>
      </c>
      <c r="K67" s="94">
        <f>J67-I67</f>
        <v>95.5</v>
      </c>
    </row>
    <row r="68" spans="1:11" ht="13.5">
      <c r="A68" s="95" t="s">
        <v>324</v>
      </c>
      <c r="B68" s="51" t="s">
        <v>325</v>
      </c>
      <c r="C68" s="51"/>
      <c r="D68" s="51"/>
      <c r="E68" s="51"/>
      <c r="F68" s="96"/>
      <c r="G68" s="97" t="s">
        <v>297</v>
      </c>
      <c r="I68" s="6"/>
    </row>
    <row r="69" spans="1:11" ht="13.5">
      <c r="A69" s="98" t="s">
        <v>270</v>
      </c>
      <c r="B69" s="614" t="s">
        <v>326</v>
      </c>
      <c r="C69" s="615"/>
      <c r="D69" s="615"/>
      <c r="E69" s="35"/>
      <c r="F69" s="99"/>
      <c r="G69" s="469">
        <f>K67</f>
        <v>95.5</v>
      </c>
      <c r="H69" s="100" t="s">
        <v>327</v>
      </c>
      <c r="I69" s="140" t="s">
        <v>328</v>
      </c>
      <c r="J69" s="141" t="s">
        <v>329</v>
      </c>
    </row>
    <row r="70" spans="1:11" ht="13.5">
      <c r="A70" s="101" t="s">
        <v>272</v>
      </c>
      <c r="B70" s="40" t="s">
        <v>330</v>
      </c>
      <c r="C70" s="40"/>
      <c r="D70" s="40"/>
      <c r="E70" s="40"/>
      <c r="F70" s="102"/>
      <c r="G70" s="103">
        <f>(H70-I70)*J70</f>
        <v>415.35</v>
      </c>
      <c r="H70" s="104">
        <v>28.39</v>
      </c>
      <c r="I70" s="142">
        <v>0.7</v>
      </c>
      <c r="J70" s="143">
        <v>15</v>
      </c>
    </row>
    <row r="71" spans="1:11" ht="13.5">
      <c r="A71" s="101" t="s">
        <v>275</v>
      </c>
      <c r="B71" s="40" t="s">
        <v>331</v>
      </c>
      <c r="C71" s="40"/>
      <c r="D71" s="40"/>
      <c r="E71" s="40"/>
      <c r="F71" s="102"/>
      <c r="G71" s="105">
        <v>47.66</v>
      </c>
      <c r="H71" s="106"/>
      <c r="I71" s="144"/>
    </row>
    <row r="72" spans="1:11" ht="13.5">
      <c r="A72" s="101" t="s">
        <v>277</v>
      </c>
      <c r="B72" s="40" t="s">
        <v>332</v>
      </c>
      <c r="C72" s="40"/>
      <c r="D72" s="40"/>
      <c r="E72" s="40"/>
      <c r="F72" s="102"/>
      <c r="G72" s="107"/>
      <c r="H72" s="106"/>
      <c r="I72" s="144"/>
    </row>
    <row r="73" spans="1:11" ht="13.5">
      <c r="A73" s="101" t="s">
        <v>302</v>
      </c>
      <c r="B73" s="40" t="s">
        <v>333</v>
      </c>
      <c r="C73" s="40"/>
      <c r="D73" s="40"/>
      <c r="E73" s="40"/>
      <c r="F73" s="102"/>
      <c r="G73" s="105">
        <f>((26*G37)+(52*G37))*0.0078%+(3000*0.00955%)</f>
        <v>8.2100000000000009</v>
      </c>
      <c r="H73" s="108" t="s">
        <v>401</v>
      </c>
      <c r="I73" s="144"/>
    </row>
    <row r="74" spans="1:11" ht="13.5">
      <c r="A74" s="101" t="s">
        <v>318</v>
      </c>
      <c r="B74" s="40" t="s">
        <v>334</v>
      </c>
      <c r="C74" s="40"/>
      <c r="D74" s="40"/>
      <c r="E74" s="40"/>
      <c r="F74" s="102"/>
      <c r="G74" s="109"/>
      <c r="I74" s="106"/>
    </row>
    <row r="75" spans="1:11" ht="13.5">
      <c r="A75" s="110"/>
      <c r="B75" s="111" t="s">
        <v>335</v>
      </c>
      <c r="C75" s="111"/>
      <c r="D75" s="111"/>
      <c r="E75" s="111"/>
      <c r="F75" s="112"/>
      <c r="G75" s="113">
        <f>SUM(G69:G74)</f>
        <v>566.72</v>
      </c>
      <c r="H75" s="106"/>
      <c r="I75" s="106"/>
    </row>
    <row r="76" spans="1:11" ht="13.5">
      <c r="A76" s="12"/>
      <c r="B76" s="12"/>
      <c r="C76" s="12"/>
      <c r="D76" s="12"/>
      <c r="E76" s="12"/>
      <c r="F76" s="71"/>
      <c r="G76" s="72"/>
      <c r="H76" s="106"/>
      <c r="I76" s="106"/>
    </row>
    <row r="77" spans="1:11" ht="13.5">
      <c r="A77" s="611" t="s">
        <v>336</v>
      </c>
      <c r="B77" s="611"/>
      <c r="C77" s="611"/>
      <c r="D77" s="611"/>
      <c r="E77" s="611"/>
      <c r="F77" s="611"/>
      <c r="G77" s="611"/>
      <c r="H77" s="106"/>
      <c r="I77" s="106"/>
    </row>
    <row r="78" spans="1:11" ht="13.5">
      <c r="A78" s="12"/>
      <c r="B78" s="12"/>
      <c r="C78" s="12"/>
      <c r="D78" s="12"/>
      <c r="E78" s="12"/>
      <c r="F78" s="12"/>
      <c r="G78" s="12"/>
      <c r="H78" s="106"/>
      <c r="I78" s="106"/>
    </row>
    <row r="79" spans="1:11" ht="13.5">
      <c r="A79" s="95">
        <v>2</v>
      </c>
      <c r="B79" s="51" t="s">
        <v>337</v>
      </c>
      <c r="C79" s="51"/>
      <c r="D79" s="51"/>
      <c r="E79" s="51"/>
      <c r="F79" s="51"/>
      <c r="G79" s="77" t="s">
        <v>297</v>
      </c>
    </row>
    <row r="80" spans="1:11" ht="13.5">
      <c r="A80" s="78" t="s">
        <v>306</v>
      </c>
      <c r="B80" s="5" t="s">
        <v>338</v>
      </c>
      <c r="C80" s="5"/>
      <c r="D80" s="5"/>
      <c r="E80" s="5"/>
      <c r="F80" s="5"/>
      <c r="G80" s="80">
        <f>G51</f>
        <v>400.42</v>
      </c>
    </row>
    <row r="81" spans="1:12" ht="13.5">
      <c r="A81" s="101" t="s">
        <v>312</v>
      </c>
      <c r="B81" s="40" t="s">
        <v>313</v>
      </c>
      <c r="C81" s="40"/>
      <c r="D81" s="40"/>
      <c r="E81" s="40"/>
      <c r="F81" s="40"/>
      <c r="G81" s="114">
        <f>G64</f>
        <v>905.37</v>
      </c>
    </row>
    <row r="82" spans="1:12" ht="13.5">
      <c r="A82" s="115" t="s">
        <v>324</v>
      </c>
      <c r="B82" s="40" t="s">
        <v>325</v>
      </c>
      <c r="C82" s="40"/>
      <c r="D82" s="40"/>
      <c r="E82" s="40"/>
      <c r="F82" s="40"/>
      <c r="G82" s="114">
        <f>G75</f>
        <v>566.72</v>
      </c>
      <c r="H82" s="6"/>
      <c r="I82" s="6"/>
      <c r="J82" s="6"/>
      <c r="K82" s="6"/>
      <c r="L82" s="494"/>
    </row>
    <row r="83" spans="1:12" ht="13.5">
      <c r="A83" s="84" t="s">
        <v>64</v>
      </c>
      <c r="B83" s="51"/>
      <c r="C83" s="51"/>
      <c r="D83" s="51"/>
      <c r="E83" s="51"/>
      <c r="F83" s="51"/>
      <c r="G83" s="86">
        <f>SUM(G80:G82)</f>
        <v>1872.51</v>
      </c>
      <c r="H83" s="6"/>
      <c r="I83" s="6"/>
      <c r="J83" s="6"/>
      <c r="K83" s="6"/>
      <c r="L83" s="6"/>
    </row>
    <row r="84" spans="1:12" ht="13.5">
      <c r="A84" s="12"/>
      <c r="B84" s="12"/>
      <c r="C84" s="12"/>
      <c r="D84" s="12"/>
      <c r="E84" s="12"/>
      <c r="F84" s="71"/>
      <c r="G84" s="72"/>
      <c r="H84" s="6"/>
      <c r="I84" s="6"/>
      <c r="J84" s="6"/>
      <c r="K84" s="6"/>
      <c r="L84" s="6"/>
    </row>
    <row r="85" spans="1:12" ht="13.5">
      <c r="A85" s="610" t="s">
        <v>339</v>
      </c>
      <c r="B85" s="610"/>
      <c r="C85" s="610"/>
      <c r="D85" s="610"/>
      <c r="E85" s="610"/>
      <c r="F85" s="610"/>
      <c r="G85" s="610"/>
      <c r="H85" s="6"/>
      <c r="I85" s="6"/>
      <c r="J85" s="6"/>
      <c r="K85" s="6"/>
      <c r="L85" s="6"/>
    </row>
    <row r="86" spans="1:12" ht="13.5">
      <c r="A86" s="15"/>
      <c r="B86" s="15"/>
      <c r="C86" s="15"/>
      <c r="D86" s="15"/>
      <c r="E86" s="15"/>
      <c r="F86" s="15"/>
      <c r="G86" s="15"/>
      <c r="H86" s="6"/>
      <c r="I86" s="145" t="s">
        <v>67</v>
      </c>
      <c r="J86" s="6"/>
      <c r="K86" s="6"/>
      <c r="L86" s="494"/>
    </row>
    <row r="87" spans="1:12" ht="13.5">
      <c r="A87" s="95">
        <v>3</v>
      </c>
      <c r="B87" s="51" t="s">
        <v>340</v>
      </c>
      <c r="C87" s="51"/>
      <c r="D87" s="51"/>
      <c r="E87" s="51"/>
      <c r="F87" s="116"/>
      <c r="G87" s="77" t="s">
        <v>297</v>
      </c>
      <c r="H87" s="6"/>
      <c r="I87" s="6"/>
      <c r="J87" s="6"/>
      <c r="K87" s="6"/>
      <c r="L87" s="6"/>
    </row>
    <row r="88" spans="1:12" ht="13.5">
      <c r="A88" s="78" t="s">
        <v>270</v>
      </c>
      <c r="B88" s="5" t="s">
        <v>341</v>
      </c>
      <c r="C88" s="5"/>
      <c r="D88" s="5"/>
      <c r="E88" s="5"/>
      <c r="F88" s="5"/>
      <c r="G88" s="80">
        <f>J88</f>
        <v>162.99</v>
      </c>
      <c r="H88" s="117">
        <f>G42+G83-I88</f>
        <v>3223.77</v>
      </c>
      <c r="I88" s="146">
        <f>(G42+G51)*0.288</f>
        <v>708.55</v>
      </c>
      <c r="J88" s="131">
        <f>H88/12*0.6067</f>
        <v>162.99</v>
      </c>
      <c r="K88" s="6"/>
      <c r="L88" s="6"/>
    </row>
    <row r="89" spans="1:12" ht="13.5">
      <c r="A89" s="101" t="s">
        <v>272</v>
      </c>
      <c r="B89" s="40" t="s">
        <v>342</v>
      </c>
      <c r="C89" s="40"/>
      <c r="D89" s="40"/>
      <c r="E89" s="40"/>
      <c r="F89" s="40"/>
      <c r="G89" s="114">
        <f>F61*G88</f>
        <v>13.04</v>
      </c>
      <c r="H89" s="6"/>
      <c r="I89" s="147"/>
      <c r="J89" s="6"/>
      <c r="K89" s="6"/>
      <c r="L89" s="6"/>
    </row>
    <row r="90" spans="1:12" ht="13.5">
      <c r="A90" s="101" t="s">
        <v>275</v>
      </c>
      <c r="B90" s="40" t="s">
        <v>343</v>
      </c>
      <c r="C90" s="40"/>
      <c r="D90" s="40"/>
      <c r="E90" s="40"/>
      <c r="F90" s="40"/>
      <c r="G90" s="114">
        <f>I90</f>
        <v>59.71</v>
      </c>
      <c r="H90" s="118">
        <f>G61</f>
        <v>196.82</v>
      </c>
      <c r="I90" s="148">
        <f>(H90*0.4+H90*0.1)*0.6067</f>
        <v>59.71</v>
      </c>
      <c r="J90" s="149">
        <f>H90*0.5*0.6067</f>
        <v>59.71</v>
      </c>
      <c r="K90" s="149"/>
      <c r="L90" s="6"/>
    </row>
    <row r="91" spans="1:12" ht="13.5">
      <c r="A91" s="101" t="s">
        <v>277</v>
      </c>
      <c r="B91" s="40" t="s">
        <v>344</v>
      </c>
      <c r="C91" s="40"/>
      <c r="D91" s="40"/>
      <c r="E91" s="40"/>
      <c r="F91" s="40"/>
      <c r="G91" s="114">
        <f>I91</f>
        <v>22.09</v>
      </c>
      <c r="H91" s="119">
        <f>G42+G83</f>
        <v>3932.32</v>
      </c>
      <c r="I91" s="150">
        <f>H91/12*0.0674</f>
        <v>22.09</v>
      </c>
      <c r="J91" s="6"/>
      <c r="K91" s="6"/>
      <c r="L91" s="6"/>
    </row>
    <row r="92" spans="1:12" ht="13.5">
      <c r="A92" s="101" t="s">
        <v>302</v>
      </c>
      <c r="B92" s="40" t="s">
        <v>345</v>
      </c>
      <c r="C92" s="40"/>
      <c r="D92" s="40"/>
      <c r="E92" s="40"/>
      <c r="F92" s="40"/>
      <c r="G92" s="114">
        <f>F64*G91</f>
        <v>8.1300000000000008</v>
      </c>
      <c r="H92" s="119"/>
      <c r="I92" s="151"/>
      <c r="J92" s="6"/>
      <c r="K92" s="6"/>
      <c r="L92" s="6"/>
    </row>
    <row r="93" spans="1:12" ht="13.5">
      <c r="A93" s="101" t="s">
        <v>318</v>
      </c>
      <c r="B93" s="40" t="s">
        <v>346</v>
      </c>
      <c r="C93" s="40"/>
      <c r="D93" s="40"/>
      <c r="E93" s="40"/>
      <c r="F93" s="40"/>
      <c r="G93" s="114">
        <f>I93</f>
        <v>6.63</v>
      </c>
      <c r="H93" s="117">
        <f>G61</f>
        <v>196.82</v>
      </c>
      <c r="I93" s="148">
        <f>(H93*0.4+H93*0.1)*0.0674</f>
        <v>6.63</v>
      </c>
      <c r="J93" s="149">
        <f>H93*0.5*0.0674</f>
        <v>6.63</v>
      </c>
      <c r="K93" s="6"/>
      <c r="L93" s="6"/>
    </row>
    <row r="94" spans="1:12" ht="13.5">
      <c r="A94" s="81" t="s">
        <v>319</v>
      </c>
      <c r="B94" s="12" t="s">
        <v>347</v>
      </c>
      <c r="C94" s="12"/>
      <c r="D94" s="12"/>
      <c r="E94" s="12"/>
      <c r="F94" s="12"/>
      <c r="G94" s="120">
        <f>K94</f>
        <v>-21.78</v>
      </c>
      <c r="H94" s="117">
        <f>G49</f>
        <v>171.58</v>
      </c>
      <c r="I94" s="148">
        <f>G50</f>
        <v>228.84</v>
      </c>
      <c r="J94" s="149">
        <f>H94+I94</f>
        <v>400.42</v>
      </c>
      <c r="K94" s="131">
        <f>-J94*0.0544</f>
        <v>-21.78</v>
      </c>
      <c r="L94" s="6"/>
    </row>
    <row r="95" spans="1:12" ht="13.5">
      <c r="A95" s="84" t="s">
        <v>64</v>
      </c>
      <c r="B95" s="51"/>
      <c r="C95" s="51"/>
      <c r="D95" s="51"/>
      <c r="E95" s="51"/>
      <c r="F95" s="121"/>
      <c r="G95" s="86">
        <f>SUM(G88:G94)</f>
        <v>250.81</v>
      </c>
      <c r="H95" s="122"/>
      <c r="I95" s="147"/>
      <c r="J95" s="6"/>
      <c r="K95" s="6"/>
      <c r="L95" s="6"/>
    </row>
    <row r="96" spans="1:12" ht="13.5">
      <c r="A96" s="123"/>
      <c r="B96" s="123"/>
      <c r="C96" s="123"/>
      <c r="D96" s="123"/>
      <c r="E96" s="123"/>
      <c r="F96" s="123"/>
      <c r="G96" s="124"/>
      <c r="H96" s="6"/>
      <c r="I96" s="6"/>
      <c r="J96" s="6"/>
      <c r="K96" s="6"/>
      <c r="L96" s="6"/>
    </row>
    <row r="97" spans="1:12" ht="13.5">
      <c r="A97" s="610" t="s">
        <v>127</v>
      </c>
      <c r="B97" s="610"/>
      <c r="C97" s="610"/>
      <c r="D97" s="610"/>
      <c r="E97" s="610"/>
      <c r="F97" s="610"/>
      <c r="G97" s="610"/>
      <c r="H97" s="6"/>
      <c r="I97" s="6"/>
      <c r="J97" s="6"/>
      <c r="K97" s="6"/>
      <c r="L97" s="6"/>
    </row>
    <row r="98" spans="1:12" ht="13.5">
      <c r="A98" s="125"/>
      <c r="B98" s="15"/>
      <c r="C98" s="15"/>
      <c r="D98" s="15"/>
      <c r="E98" s="15"/>
      <c r="F98" s="15"/>
      <c r="G98" s="15"/>
      <c r="H98" s="6"/>
      <c r="I98" s="6"/>
      <c r="J98" s="6"/>
      <c r="K98" s="6"/>
      <c r="L98" s="6"/>
    </row>
    <row r="99" spans="1:12" ht="13.5">
      <c r="A99" s="125" t="s">
        <v>348</v>
      </c>
      <c r="B99" s="15"/>
      <c r="C99" s="15"/>
      <c r="D99" s="15"/>
      <c r="E99" s="15"/>
      <c r="F99" s="15"/>
      <c r="G99" s="15"/>
      <c r="H99" s="6"/>
      <c r="I99" s="6"/>
      <c r="J99" s="6"/>
      <c r="K99" s="6"/>
      <c r="L99" s="6"/>
    </row>
    <row r="100" spans="1:12" ht="13.5">
      <c r="A100" s="68"/>
      <c r="B100" s="126"/>
      <c r="C100" s="126"/>
      <c r="D100" s="15"/>
      <c r="E100" s="15"/>
      <c r="F100" s="15"/>
      <c r="G100" s="15"/>
      <c r="H100" s="6"/>
      <c r="I100" s="6"/>
      <c r="J100" s="6"/>
      <c r="K100" s="6"/>
      <c r="L100" s="6"/>
    </row>
    <row r="101" spans="1:12" ht="13.5">
      <c r="A101" s="127" t="s">
        <v>349</v>
      </c>
      <c r="B101" s="128" t="s">
        <v>350</v>
      </c>
      <c r="C101" s="68"/>
      <c r="D101" s="51"/>
      <c r="E101" s="51"/>
      <c r="F101" s="116" t="s">
        <v>351</v>
      </c>
      <c r="G101" s="76" t="s">
        <v>297</v>
      </c>
      <c r="H101" s="6"/>
      <c r="I101" s="6"/>
      <c r="J101" s="6"/>
      <c r="K101" s="6"/>
      <c r="L101" s="6"/>
    </row>
    <row r="102" spans="1:12" ht="13.5">
      <c r="A102" s="78" t="s">
        <v>270</v>
      </c>
      <c r="B102" s="5" t="s">
        <v>50</v>
      </c>
      <c r="C102" s="5"/>
      <c r="D102" s="5"/>
      <c r="E102" s="5"/>
      <c r="F102" s="129">
        <v>15</v>
      </c>
      <c r="G102" s="130">
        <f>$I$102*F102/12+0.01</f>
        <v>174.31</v>
      </c>
      <c r="H102" s="131">
        <f>G42+G83+G95</f>
        <v>4183.13</v>
      </c>
      <c r="I102" s="131">
        <f>H102/30</f>
        <v>139.44</v>
      </c>
      <c r="J102" s="152">
        <f>I102*F115</f>
        <v>2977.91</v>
      </c>
      <c r="K102" s="131">
        <f>J102/12</f>
        <v>248.16</v>
      </c>
      <c r="L102" s="6"/>
    </row>
    <row r="103" spans="1:12" ht="13.5">
      <c r="A103" s="98" t="s">
        <v>272</v>
      </c>
      <c r="B103" s="40" t="s">
        <v>138</v>
      </c>
      <c r="C103" s="35"/>
      <c r="D103" s="35"/>
      <c r="E103" s="40"/>
      <c r="F103" s="132">
        <v>1</v>
      </c>
      <c r="G103" s="130">
        <f t="shared" ref="G103:G114" si="0">$I$102*F103/12</f>
        <v>11.62</v>
      </c>
    </row>
    <row r="104" spans="1:12" ht="13.5">
      <c r="A104" s="98" t="s">
        <v>275</v>
      </c>
      <c r="B104" s="40" t="s">
        <v>352</v>
      </c>
      <c r="C104" s="35"/>
      <c r="D104" s="35"/>
      <c r="E104" s="40"/>
      <c r="F104" s="132">
        <v>1.25</v>
      </c>
      <c r="G104" s="130">
        <f t="shared" si="0"/>
        <v>14.53</v>
      </c>
    </row>
    <row r="105" spans="1:12" ht="13.5">
      <c r="A105" s="101" t="s">
        <v>277</v>
      </c>
      <c r="B105" s="40" t="s">
        <v>353</v>
      </c>
      <c r="C105" s="40"/>
      <c r="D105" s="40"/>
      <c r="E105" s="40"/>
      <c r="F105" s="132">
        <v>0.69130000000000003</v>
      </c>
      <c r="G105" s="130">
        <f t="shared" si="0"/>
        <v>8.0299999999999994</v>
      </c>
    </row>
    <row r="106" spans="1:12" ht="13.5">
      <c r="A106" s="101" t="s">
        <v>302</v>
      </c>
      <c r="B106" s="40" t="s">
        <v>141</v>
      </c>
      <c r="C106" s="40"/>
      <c r="D106" s="40"/>
      <c r="E106" s="40"/>
      <c r="F106" s="132">
        <v>2.5</v>
      </c>
      <c r="G106" s="130">
        <f t="shared" si="0"/>
        <v>29.05</v>
      </c>
    </row>
    <row r="107" spans="1:12" ht="13.5">
      <c r="A107" s="101" t="s">
        <v>318</v>
      </c>
      <c r="B107" s="40" t="s">
        <v>142</v>
      </c>
      <c r="C107" s="40"/>
      <c r="D107" s="40"/>
      <c r="E107" s="40"/>
      <c r="F107" s="132">
        <v>0.26879999999999998</v>
      </c>
      <c r="G107" s="130">
        <f t="shared" si="0"/>
        <v>3.12</v>
      </c>
    </row>
    <row r="108" spans="1:12" ht="13.5">
      <c r="A108" s="101" t="s">
        <v>319</v>
      </c>
      <c r="B108" s="40" t="s">
        <v>143</v>
      </c>
      <c r="C108" s="40"/>
      <c r="D108" s="40"/>
      <c r="E108" s="40"/>
      <c r="F108" s="132">
        <v>3.0499999999999999E-2</v>
      </c>
      <c r="G108" s="130">
        <f t="shared" si="0"/>
        <v>0.35</v>
      </c>
    </row>
    <row r="109" spans="1:12" ht="13.5">
      <c r="A109" s="101" t="s">
        <v>321</v>
      </c>
      <c r="B109" s="40" t="s">
        <v>144</v>
      </c>
      <c r="C109" s="40"/>
      <c r="D109" s="40"/>
      <c r="E109" s="40"/>
      <c r="F109" s="132">
        <v>1.77E-2</v>
      </c>
      <c r="G109" s="130">
        <f t="shared" si="0"/>
        <v>0.21</v>
      </c>
    </row>
    <row r="110" spans="1:12" ht="13.5">
      <c r="A110" s="101" t="s">
        <v>354</v>
      </c>
      <c r="B110" s="40" t="s">
        <v>355</v>
      </c>
      <c r="C110" s="40"/>
      <c r="D110" s="40"/>
      <c r="E110" s="40"/>
      <c r="F110" s="132">
        <v>0.02</v>
      </c>
      <c r="G110" s="130">
        <f t="shared" si="0"/>
        <v>0.23</v>
      </c>
    </row>
    <row r="111" spans="1:12" ht="13.5">
      <c r="A111" s="101" t="s">
        <v>356</v>
      </c>
      <c r="B111" s="40" t="s">
        <v>146</v>
      </c>
      <c r="C111" s="40"/>
      <c r="D111" s="40"/>
      <c r="E111" s="40"/>
      <c r="F111" s="132">
        <v>4.0000000000000001E-3</v>
      </c>
      <c r="G111" s="130">
        <f t="shared" si="0"/>
        <v>0.05</v>
      </c>
    </row>
    <row r="112" spans="1:12" ht="13.5">
      <c r="A112" s="101" t="s">
        <v>357</v>
      </c>
      <c r="B112" s="40" t="s">
        <v>147</v>
      </c>
      <c r="C112" s="40"/>
      <c r="D112" s="40"/>
      <c r="E112" s="40"/>
      <c r="F112" s="132">
        <v>0.32500000000000001</v>
      </c>
      <c r="G112" s="130">
        <f t="shared" si="0"/>
        <v>3.78</v>
      </c>
    </row>
    <row r="113" spans="1:10" ht="13.5">
      <c r="A113" s="101" t="s">
        <v>358</v>
      </c>
      <c r="B113" s="40" t="s">
        <v>148</v>
      </c>
      <c r="C113" s="40"/>
      <c r="D113" s="40"/>
      <c r="E113" s="40"/>
      <c r="F113" s="132">
        <v>0.2475</v>
      </c>
      <c r="G113" s="130">
        <f t="shared" si="0"/>
        <v>2.88</v>
      </c>
    </row>
    <row r="114" spans="1:10" ht="13.5">
      <c r="A114" s="101" t="s">
        <v>359</v>
      </c>
      <c r="B114" s="40" t="s">
        <v>149</v>
      </c>
      <c r="C114" s="40"/>
      <c r="D114" s="40"/>
      <c r="E114" s="40"/>
      <c r="F114" s="132">
        <v>1.4E-3</v>
      </c>
      <c r="G114" s="130">
        <f t="shared" si="0"/>
        <v>0.02</v>
      </c>
    </row>
    <row r="115" spans="1:10" ht="13.5">
      <c r="A115" s="84" t="s">
        <v>64</v>
      </c>
      <c r="B115" s="51"/>
      <c r="C115" s="51"/>
      <c r="D115" s="51"/>
      <c r="E115" s="51"/>
      <c r="F115" s="133">
        <f>SUM(F102:F114)</f>
        <v>21.356200000000001</v>
      </c>
      <c r="G115" s="86">
        <f>SUM(G102:G114)</f>
        <v>248.18</v>
      </c>
    </row>
    <row r="116" spans="1:10" ht="13.5">
      <c r="A116" s="125"/>
      <c r="B116" s="15"/>
      <c r="C116" s="15"/>
      <c r="D116" s="15"/>
      <c r="E116" s="15"/>
      <c r="F116" s="15"/>
      <c r="G116" s="15"/>
    </row>
    <row r="117" spans="1:10" ht="13.5">
      <c r="A117" s="125" t="s">
        <v>360</v>
      </c>
      <c r="B117" s="12"/>
      <c r="C117" s="12"/>
      <c r="D117" s="15"/>
      <c r="E117" s="15"/>
      <c r="F117" s="15"/>
      <c r="G117" s="15"/>
    </row>
    <row r="118" spans="1:10" ht="13.5">
      <c r="A118" s="125"/>
      <c r="B118" s="126"/>
      <c r="C118" s="126"/>
      <c r="D118" s="15"/>
      <c r="E118" s="15"/>
      <c r="F118" s="15"/>
      <c r="G118" s="15"/>
    </row>
    <row r="119" spans="1:10" ht="13.5">
      <c r="A119" s="74" t="s">
        <v>361</v>
      </c>
      <c r="B119" s="128" t="s">
        <v>362</v>
      </c>
      <c r="C119" s="68"/>
      <c r="D119" s="51"/>
      <c r="E119" s="51"/>
      <c r="F119" s="51"/>
      <c r="G119" s="76" t="s">
        <v>297</v>
      </c>
    </row>
    <row r="120" spans="1:10" ht="13.5">
      <c r="A120" s="78" t="s">
        <v>270</v>
      </c>
      <c r="B120" s="5" t="s">
        <v>363</v>
      </c>
      <c r="C120" s="5" t="s">
        <v>364</v>
      </c>
      <c r="D120" s="5"/>
      <c r="E120" s="5"/>
      <c r="F120" s="5"/>
      <c r="G120" s="134">
        <f>((SUM(G37:G40)/220)*1.5)*(30/2)</f>
        <v>210.66</v>
      </c>
      <c r="H120" s="135">
        <f>G42+G83+G95</f>
        <v>4183.13</v>
      </c>
      <c r="I120" s="94">
        <f>H120/220</f>
        <v>19.010000000000002</v>
      </c>
      <c r="J120" s="94">
        <f>I120*15</f>
        <v>285.14999999999998</v>
      </c>
    </row>
    <row r="121" spans="1:10" ht="13.5">
      <c r="A121" s="84" t="s">
        <v>64</v>
      </c>
      <c r="B121" s="51"/>
      <c r="C121" s="51"/>
      <c r="D121" s="51"/>
      <c r="E121" s="51"/>
      <c r="F121" s="51"/>
      <c r="G121" s="86">
        <f>SUM(G120)</f>
        <v>210.66</v>
      </c>
    </row>
    <row r="122" spans="1:10" ht="13.5">
      <c r="A122" s="73"/>
      <c r="B122" s="73"/>
      <c r="C122" s="73"/>
      <c r="D122" s="73"/>
      <c r="E122" s="73"/>
      <c r="F122" s="73"/>
      <c r="G122" s="136"/>
    </row>
    <row r="123" spans="1:10" ht="13.5">
      <c r="A123" s="611" t="s">
        <v>365</v>
      </c>
      <c r="B123" s="611"/>
      <c r="C123" s="611"/>
      <c r="D123" s="611"/>
      <c r="E123" s="611"/>
      <c r="F123" s="611"/>
      <c r="G123" s="611"/>
    </row>
    <row r="124" spans="1:10" ht="13.5">
      <c r="A124" s="12"/>
      <c r="B124" s="12"/>
      <c r="C124" s="12"/>
      <c r="D124" s="12"/>
      <c r="E124" s="12"/>
      <c r="F124" s="12"/>
      <c r="G124" s="12"/>
    </row>
    <row r="125" spans="1:10" ht="13.5">
      <c r="A125" s="95">
        <v>4</v>
      </c>
      <c r="B125" s="51" t="s">
        <v>366</v>
      </c>
      <c r="C125" s="51"/>
      <c r="D125" s="51"/>
      <c r="E125" s="51"/>
      <c r="F125" s="51"/>
      <c r="G125" s="77" t="s">
        <v>297</v>
      </c>
    </row>
    <row r="126" spans="1:10" ht="13.5">
      <c r="A126" s="78" t="s">
        <v>349</v>
      </c>
      <c r="B126" s="40" t="s">
        <v>350</v>
      </c>
      <c r="C126" s="5"/>
      <c r="D126" s="5"/>
      <c r="E126" s="5"/>
      <c r="F126" s="5"/>
      <c r="G126" s="80">
        <f>G115</f>
        <v>248.18</v>
      </c>
    </row>
    <row r="127" spans="1:10" ht="13.5">
      <c r="A127" s="101" t="s">
        <v>361</v>
      </c>
      <c r="B127" s="40" t="s">
        <v>362</v>
      </c>
      <c r="C127" s="40"/>
      <c r="D127" s="40"/>
      <c r="E127" s="40"/>
      <c r="F127" s="40"/>
      <c r="G127" s="114">
        <f>G121</f>
        <v>210.66</v>
      </c>
    </row>
    <row r="128" spans="1:10" ht="13.5">
      <c r="A128" s="84" t="s">
        <v>64</v>
      </c>
      <c r="B128" s="51"/>
      <c r="C128" s="51"/>
      <c r="D128" s="51"/>
      <c r="E128" s="51"/>
      <c r="F128" s="51"/>
      <c r="G128" s="86">
        <f>SUM(G126:G127)</f>
        <v>458.84</v>
      </c>
    </row>
    <row r="129" spans="1:9" ht="13.5">
      <c r="A129" s="73"/>
      <c r="B129" s="73"/>
      <c r="C129" s="73"/>
      <c r="D129" s="73"/>
      <c r="E129" s="73"/>
      <c r="F129" s="73"/>
      <c r="G129" s="136"/>
    </row>
    <row r="130" spans="1:9" ht="13.5">
      <c r="A130" s="73"/>
      <c r="B130" s="73"/>
      <c r="C130" s="73"/>
      <c r="D130" s="73"/>
      <c r="E130" s="73"/>
      <c r="F130" s="73"/>
      <c r="G130" s="136"/>
    </row>
    <row r="131" spans="1:9" ht="14.25" customHeight="1">
      <c r="A131" s="610" t="s">
        <v>367</v>
      </c>
      <c r="B131" s="610"/>
      <c r="C131" s="610"/>
      <c r="D131" s="610"/>
      <c r="E131" s="610"/>
      <c r="F131" s="610"/>
      <c r="G131" s="610"/>
    </row>
    <row r="132" spans="1:9" ht="13.5">
      <c r="A132" s="68"/>
      <c r="B132" s="68"/>
      <c r="C132" s="68"/>
      <c r="D132" s="68"/>
      <c r="E132" s="68"/>
      <c r="F132" s="68"/>
      <c r="G132" s="153"/>
    </row>
    <row r="133" spans="1:9" ht="13.5">
      <c r="A133" s="95">
        <v>5</v>
      </c>
      <c r="B133" s="51" t="s">
        <v>215</v>
      </c>
      <c r="C133" s="51"/>
      <c r="D133" s="51"/>
      <c r="E133" s="51"/>
      <c r="F133" s="96"/>
      <c r="G133" s="97" t="s">
        <v>297</v>
      </c>
    </row>
    <row r="134" spans="1:9" ht="13.5">
      <c r="A134" s="98" t="s">
        <v>270</v>
      </c>
      <c r="B134" s="35" t="s">
        <v>368</v>
      </c>
      <c r="C134" s="35"/>
      <c r="D134" s="35"/>
      <c r="E134" s="35"/>
      <c r="F134" s="99"/>
      <c r="G134" s="130">
        <f>'Equipamentos- Fardamento'!F11</f>
        <v>23.62</v>
      </c>
      <c r="H134" s="106"/>
      <c r="I134" s="94"/>
    </row>
    <row r="135" spans="1:9" ht="13.5">
      <c r="A135" s="101" t="s">
        <v>272</v>
      </c>
      <c r="B135" s="40" t="s">
        <v>224</v>
      </c>
      <c r="C135" s="40"/>
      <c r="D135" s="40"/>
      <c r="E135" s="40"/>
      <c r="F135" s="102"/>
      <c r="G135" s="154">
        <f>'Equipamentos- Fardamento'!F7</f>
        <v>409.53</v>
      </c>
      <c r="H135" s="106"/>
    </row>
    <row r="136" spans="1:9" ht="13.5">
      <c r="A136" s="101" t="s">
        <v>275</v>
      </c>
      <c r="B136" s="40" t="s">
        <v>369</v>
      </c>
      <c r="C136" s="40"/>
      <c r="D136" s="40"/>
      <c r="E136" s="40"/>
      <c r="F136" s="102"/>
      <c r="G136" s="154"/>
      <c r="H136" s="106"/>
    </row>
    <row r="137" spans="1:9" ht="13.5">
      <c r="A137" s="101" t="s">
        <v>277</v>
      </c>
      <c r="B137" s="40"/>
      <c r="C137" s="40"/>
      <c r="D137" s="40"/>
      <c r="E137" s="40"/>
      <c r="F137" s="102"/>
      <c r="G137" s="154"/>
      <c r="H137" s="106"/>
    </row>
    <row r="138" spans="1:9" ht="13.5">
      <c r="A138" s="110"/>
      <c r="B138" s="111" t="s">
        <v>303</v>
      </c>
      <c r="C138" s="111"/>
      <c r="D138" s="111"/>
      <c r="E138" s="111"/>
      <c r="F138" s="112"/>
      <c r="G138" s="155">
        <f>SUM(G134:G137)</f>
        <v>433.15</v>
      </c>
    </row>
    <row r="139" spans="1:9" ht="13.5">
      <c r="A139" s="12"/>
      <c r="B139" s="12"/>
      <c r="C139" s="12"/>
      <c r="D139" s="12"/>
      <c r="E139" s="12"/>
      <c r="F139" s="71"/>
      <c r="G139" s="87"/>
    </row>
    <row r="140" spans="1:9" ht="13.5">
      <c r="A140" s="12"/>
      <c r="B140" s="12"/>
      <c r="C140" s="12"/>
      <c r="D140" s="12"/>
      <c r="E140" s="12"/>
      <c r="F140" s="12"/>
      <c r="G140" s="12"/>
    </row>
    <row r="141" spans="1:9" ht="13.5">
      <c r="A141" s="612" t="s">
        <v>196</v>
      </c>
      <c r="B141" s="612"/>
      <c r="C141" s="612"/>
      <c r="D141" s="612"/>
      <c r="E141" s="612"/>
      <c r="F141" s="612"/>
      <c r="G141" s="612"/>
    </row>
    <row r="142" spans="1:9" ht="13.5">
      <c r="A142" s="12"/>
      <c r="B142" s="12"/>
      <c r="C142" s="12"/>
      <c r="D142" s="12"/>
      <c r="E142" s="12"/>
      <c r="F142" s="12"/>
      <c r="G142" s="12"/>
    </row>
    <row r="143" spans="1:9" ht="13.5">
      <c r="A143" s="95">
        <v>6</v>
      </c>
      <c r="B143" s="51" t="s">
        <v>216</v>
      </c>
      <c r="C143" s="51"/>
      <c r="D143" s="51"/>
      <c r="E143" s="51"/>
      <c r="F143" s="95" t="s">
        <v>308</v>
      </c>
      <c r="G143" s="77" t="s">
        <v>297</v>
      </c>
    </row>
    <row r="144" spans="1:9" ht="13.5">
      <c r="A144" s="78" t="s">
        <v>270</v>
      </c>
      <c r="B144" s="4" t="s">
        <v>198</v>
      </c>
      <c r="C144" s="5"/>
      <c r="D144" s="5"/>
      <c r="E144" s="5"/>
      <c r="F144" s="79">
        <f>' vig. diurna 12x36'!F144</f>
        <v>4.1500000000000002E-2</v>
      </c>
      <c r="G144" s="80">
        <f>(G42+G83+G95+G128+G138)*F144</f>
        <v>210.62</v>
      </c>
    </row>
    <row r="145" spans="1:13" ht="13.5">
      <c r="A145" s="110" t="s">
        <v>272</v>
      </c>
      <c r="B145" s="8" t="s">
        <v>200</v>
      </c>
      <c r="C145" s="9"/>
      <c r="D145" s="9"/>
      <c r="E145" s="9"/>
      <c r="F145" s="156">
        <f>' vig. diurna 12x36'!F145</f>
        <v>4.7500000000000001E-2</v>
      </c>
      <c r="G145" s="120">
        <f>(G42+G83+G95+G128+G138+G144)*F145</f>
        <v>251.07</v>
      </c>
    </row>
    <row r="146" spans="1:13" ht="13.5">
      <c r="A146" s="101" t="s">
        <v>275</v>
      </c>
      <c r="B146" s="35" t="s">
        <v>199</v>
      </c>
      <c r="C146" s="35"/>
      <c r="D146" s="35"/>
      <c r="E146" s="35"/>
      <c r="F146" s="157"/>
      <c r="G146" s="158"/>
    </row>
    <row r="147" spans="1:13" ht="13.5">
      <c r="A147" s="101" t="s">
        <v>370</v>
      </c>
      <c r="B147" s="40" t="s">
        <v>371</v>
      </c>
      <c r="C147" s="40"/>
      <c r="D147" s="40"/>
      <c r="E147" s="40"/>
      <c r="F147" s="89">
        <v>0.03</v>
      </c>
      <c r="G147" s="114">
        <f>M166</f>
        <v>181.83</v>
      </c>
      <c r="H147" s="139"/>
    </row>
    <row r="148" spans="1:13" ht="13.5">
      <c r="A148" s="101" t="s">
        <v>372</v>
      </c>
      <c r="B148" s="40" t="s">
        <v>373</v>
      </c>
      <c r="C148" s="40"/>
      <c r="D148" s="40"/>
      <c r="E148" s="40"/>
      <c r="F148" s="89">
        <v>6.4999999999999997E-3</v>
      </c>
      <c r="G148" s="114">
        <f>M165</f>
        <v>39.4</v>
      </c>
    </row>
    <row r="149" spans="1:13" ht="13.5">
      <c r="A149" s="101" t="s">
        <v>374</v>
      </c>
      <c r="B149" s="40" t="s">
        <v>375</v>
      </c>
      <c r="C149" s="40"/>
      <c r="D149" s="40"/>
      <c r="E149" s="40"/>
      <c r="F149" s="89">
        <v>0.05</v>
      </c>
      <c r="G149" s="114">
        <f>M167</f>
        <v>303.05</v>
      </c>
    </row>
    <row r="150" spans="1:13" ht="13.5">
      <c r="A150" s="159"/>
      <c r="B150" s="51" t="s">
        <v>41</v>
      </c>
      <c r="C150" s="51"/>
      <c r="D150" s="51"/>
      <c r="E150" s="51"/>
      <c r="F150" s="92">
        <f>SUM(F144:F149)</f>
        <v>0.17549999999999999</v>
      </c>
      <c r="G150" s="86">
        <f>SUM(G144:G149)</f>
        <v>985.97</v>
      </c>
    </row>
    <row r="151" spans="1:13" ht="13.5">
      <c r="A151" s="12"/>
      <c r="B151" s="12"/>
      <c r="C151" s="12"/>
      <c r="D151" s="12"/>
      <c r="E151" s="12"/>
      <c r="F151" s="160"/>
      <c r="G151" s="12"/>
    </row>
    <row r="152" spans="1:13" ht="13.5">
      <c r="A152" s="12"/>
      <c r="B152" s="12"/>
      <c r="C152" s="12"/>
      <c r="D152" s="12"/>
      <c r="E152" s="12"/>
      <c r="F152" s="12"/>
      <c r="G152" s="12"/>
    </row>
    <row r="153" spans="1:13" ht="13.5">
      <c r="A153" s="612" t="s">
        <v>376</v>
      </c>
      <c r="B153" s="612"/>
      <c r="C153" s="612"/>
      <c r="D153" s="612"/>
      <c r="E153" s="612"/>
      <c r="F153" s="612"/>
      <c r="G153" s="612"/>
    </row>
    <row r="154" spans="1:13" ht="13.5">
      <c r="A154" s="12"/>
      <c r="B154" s="12"/>
      <c r="C154" s="12"/>
      <c r="D154" s="12"/>
      <c r="E154" s="12"/>
      <c r="F154" s="12"/>
      <c r="G154" s="12"/>
    </row>
    <row r="155" spans="1:13" ht="13.5">
      <c r="A155" s="74"/>
      <c r="B155" s="51" t="s">
        <v>377</v>
      </c>
      <c r="C155" s="51"/>
      <c r="D155" s="51"/>
      <c r="E155" s="51"/>
      <c r="F155" s="51"/>
      <c r="G155" s="77" t="s">
        <v>297</v>
      </c>
    </row>
    <row r="156" spans="1:13" ht="13.5">
      <c r="A156" s="78" t="s">
        <v>270</v>
      </c>
      <c r="B156" s="5" t="s">
        <v>378</v>
      </c>
      <c r="C156" s="5"/>
      <c r="D156" s="5"/>
      <c r="E156" s="5"/>
      <c r="F156" s="5"/>
      <c r="G156" s="80">
        <f>G42</f>
        <v>2059.81</v>
      </c>
    </row>
    <row r="157" spans="1:13" ht="13.5">
      <c r="A157" s="101" t="s">
        <v>272</v>
      </c>
      <c r="B157" s="40" t="s">
        <v>379</v>
      </c>
      <c r="C157" s="40"/>
      <c r="D157" s="40"/>
      <c r="E157" s="40"/>
      <c r="F157" s="40"/>
      <c r="G157" s="114">
        <f>G83</f>
        <v>1872.51</v>
      </c>
    </row>
    <row r="158" spans="1:13" ht="13.5">
      <c r="A158" s="101" t="s">
        <v>275</v>
      </c>
      <c r="B158" s="40" t="s">
        <v>380</v>
      </c>
      <c r="C158" s="40"/>
      <c r="D158" s="40"/>
      <c r="E158" s="40"/>
      <c r="F158" s="40"/>
      <c r="G158" s="114">
        <f>G95</f>
        <v>250.81</v>
      </c>
    </row>
    <row r="159" spans="1:13" ht="13.5">
      <c r="A159" s="161" t="s">
        <v>277</v>
      </c>
      <c r="B159" s="62" t="s">
        <v>381</v>
      </c>
      <c r="C159" s="62"/>
      <c r="D159" s="62"/>
      <c r="E159" s="62"/>
      <c r="F159" s="62"/>
      <c r="G159" s="162">
        <f>G128</f>
        <v>458.84</v>
      </c>
    </row>
    <row r="160" spans="1:13" ht="14.25">
      <c r="A160" s="161" t="s">
        <v>302</v>
      </c>
      <c r="B160" s="62" t="s">
        <v>382</v>
      </c>
      <c r="C160" s="62"/>
      <c r="D160" s="62"/>
      <c r="E160" s="62"/>
      <c r="F160" s="62"/>
      <c r="G160" s="162">
        <f>G138</f>
        <v>433.15</v>
      </c>
      <c r="K160" s="613" t="s">
        <v>383</v>
      </c>
      <c r="L160" s="613"/>
      <c r="M160" s="613"/>
    </row>
    <row r="161" spans="1:13" ht="13.5">
      <c r="A161" s="84" t="s">
        <v>384</v>
      </c>
      <c r="B161" s="51"/>
      <c r="C161" s="51"/>
      <c r="D161" s="51"/>
      <c r="E161" s="51"/>
      <c r="F161" s="51"/>
      <c r="G161" s="86">
        <f>SUM(G156:G160)</f>
        <v>5075.12</v>
      </c>
      <c r="H161" s="94"/>
      <c r="I161" s="94"/>
      <c r="K161" s="170"/>
      <c r="L161" s="170"/>
      <c r="M161" s="170"/>
    </row>
    <row r="162" spans="1:13" ht="13.5">
      <c r="A162" s="163" t="s">
        <v>302</v>
      </c>
      <c r="B162" s="164" t="s">
        <v>385</v>
      </c>
      <c r="C162" s="164"/>
      <c r="D162" s="164"/>
      <c r="E162" s="164"/>
      <c r="F162" s="164"/>
      <c r="G162" s="165">
        <f>G150</f>
        <v>985.97</v>
      </c>
      <c r="K162" s="605" t="s">
        <v>386</v>
      </c>
      <c r="L162" s="605"/>
      <c r="M162" s="171">
        <f>G42+G83+G95+G128+G138+G144+G145</f>
        <v>5536.81</v>
      </c>
    </row>
    <row r="163" spans="1:13" ht="13.5">
      <c r="A163" s="606" t="s">
        <v>387</v>
      </c>
      <c r="B163" s="607"/>
      <c r="C163" s="607"/>
      <c r="D163" s="607"/>
      <c r="E163" s="607"/>
      <c r="F163" s="608"/>
      <c r="G163" s="86">
        <f>SUM(G161:G162)</f>
        <v>6061.09</v>
      </c>
      <c r="K163" s="172" t="s">
        <v>388</v>
      </c>
      <c r="L163" s="172"/>
      <c r="M163" s="173">
        <f>M162/(1-(SUM(F147:F149)))</f>
        <v>6061.09</v>
      </c>
    </row>
    <row r="164" spans="1:13" ht="13.5">
      <c r="A164" s="12"/>
      <c r="B164" s="12"/>
      <c r="C164" s="12"/>
      <c r="D164" s="12"/>
      <c r="E164" s="12"/>
      <c r="F164" s="12"/>
      <c r="G164" s="12"/>
      <c r="K164" s="605" t="s">
        <v>389</v>
      </c>
      <c r="L164" s="605"/>
      <c r="M164" s="171">
        <f>M163-M162</f>
        <v>524.28</v>
      </c>
    </row>
    <row r="165" spans="1:13" ht="13.5">
      <c r="A165" s="13"/>
      <c r="B165" s="12"/>
      <c r="C165" s="12"/>
      <c r="D165" s="6"/>
      <c r="E165" s="6"/>
      <c r="F165" s="6"/>
      <c r="G165" s="166"/>
      <c r="K165" s="172" t="s">
        <v>390</v>
      </c>
      <c r="L165" s="172"/>
      <c r="M165" s="171">
        <f>(F148/(SUM($F$147:$F$149))*$M$164)</f>
        <v>39.4</v>
      </c>
    </row>
    <row r="166" spans="1:13" ht="22.5" customHeight="1">
      <c r="A166" s="609"/>
      <c r="B166" s="609"/>
      <c r="C166" s="609"/>
      <c r="D166" s="609"/>
      <c r="E166" s="609"/>
      <c r="F166" s="609"/>
      <c r="G166" s="609"/>
      <c r="H166" s="167"/>
      <c r="I166" s="167"/>
      <c r="J166" s="167"/>
      <c r="K166" s="172" t="s">
        <v>391</v>
      </c>
      <c r="L166" s="172"/>
      <c r="M166" s="171">
        <f>(F147/(SUM($F$147:$F$149))*$M$164)</f>
        <v>181.83</v>
      </c>
    </row>
    <row r="167" spans="1:13" ht="13.5">
      <c r="A167" s="15"/>
      <c r="B167" s="15"/>
      <c r="C167" s="15"/>
      <c r="D167" s="15"/>
      <c r="E167" s="15"/>
      <c r="J167" s="174"/>
      <c r="K167" s="172" t="s">
        <v>392</v>
      </c>
      <c r="L167" s="172"/>
      <c r="M167" s="171">
        <f>(F149/(SUM($F$147:$F$149))*$M$164)</f>
        <v>303.05</v>
      </c>
    </row>
    <row r="168" spans="1:13" ht="13.5">
      <c r="A168" s="610"/>
      <c r="B168" s="610"/>
      <c r="C168" s="610"/>
      <c r="D168" s="610"/>
      <c r="E168" s="610"/>
      <c r="F168" s="610"/>
      <c r="G168" s="610"/>
      <c r="H168" s="168"/>
      <c r="I168" s="168"/>
      <c r="J168" s="168"/>
    </row>
    <row r="169" spans="1:13" ht="13.5">
      <c r="A169" s="604"/>
      <c r="B169" s="604"/>
      <c r="C169" s="604"/>
      <c r="D169" s="604"/>
      <c r="E169" s="604"/>
      <c r="F169" s="604"/>
      <c r="G169" s="604"/>
    </row>
    <row r="170" spans="1:13" ht="13.5">
      <c r="A170" s="15"/>
      <c r="B170" s="15"/>
      <c r="C170" s="15"/>
    </row>
    <row r="171" spans="1:13" ht="13.5">
      <c r="A171" s="15"/>
      <c r="B171" s="15"/>
      <c r="C171" s="15"/>
    </row>
    <row r="172" spans="1:13" ht="13.5">
      <c r="A172" s="15"/>
      <c r="B172" s="15"/>
      <c r="C172" s="15"/>
    </row>
    <row r="173" spans="1:13" ht="13.5">
      <c r="A173" s="15"/>
      <c r="B173" s="15"/>
      <c r="C173" s="15"/>
    </row>
    <row r="174" spans="1:13" ht="13.5">
      <c r="A174" s="15"/>
      <c r="B174" s="15"/>
      <c r="C174" s="15"/>
    </row>
    <row r="175" spans="1:13" ht="13.5">
      <c r="A175" s="15"/>
      <c r="B175" s="15"/>
      <c r="C175" s="15"/>
    </row>
    <row r="176" spans="1:13" ht="13.5">
      <c r="A176" s="15"/>
      <c r="B176" s="15"/>
      <c r="C176" s="15"/>
    </row>
    <row r="177" spans="1:3" ht="13.5">
      <c r="A177" s="15"/>
      <c r="B177" s="15"/>
      <c r="C177" s="15"/>
    </row>
    <row r="178" spans="1:3" ht="13.5">
      <c r="A178" s="15"/>
      <c r="B178" s="15"/>
      <c r="C178" s="15"/>
    </row>
    <row r="179" spans="1:3" ht="13.5">
      <c r="A179" s="15"/>
      <c r="B179" s="15"/>
      <c r="C179" s="15"/>
    </row>
    <row r="180" spans="1:3" ht="13.5">
      <c r="A180" s="15"/>
      <c r="B180" s="15"/>
      <c r="C180" s="15"/>
    </row>
    <row r="181" spans="1:3" ht="13.5">
      <c r="A181" s="15"/>
      <c r="B181" s="15"/>
      <c r="C181" s="15"/>
    </row>
    <row r="182" spans="1:3" ht="13.5">
      <c r="A182" s="15"/>
      <c r="B182" s="15"/>
      <c r="C182" s="15"/>
    </row>
    <row r="183" spans="1:3" ht="13.5">
      <c r="A183" s="15"/>
      <c r="B183" s="15"/>
      <c r="C183" s="15"/>
    </row>
    <row r="184" spans="1:3" ht="13.5">
      <c r="A184" s="15"/>
      <c r="B184" s="15"/>
      <c r="C184" s="15"/>
    </row>
    <row r="185" spans="1:3" ht="13.5">
      <c r="A185" s="15"/>
      <c r="B185" s="15"/>
      <c r="C185" s="15"/>
    </row>
    <row r="186" spans="1:3" ht="13.5">
      <c r="A186" s="15"/>
      <c r="B186" s="15"/>
      <c r="C186" s="15"/>
    </row>
    <row r="187" spans="1:3" ht="13.5">
      <c r="A187" s="15"/>
      <c r="B187" s="15"/>
      <c r="C187" s="15"/>
    </row>
    <row r="188" spans="1:3" ht="13.5">
      <c r="A188" s="15"/>
      <c r="B188" s="15"/>
      <c r="C188" s="15"/>
    </row>
    <row r="189" spans="1:3" ht="13.5">
      <c r="A189" s="15"/>
      <c r="B189" s="15"/>
      <c r="C189" s="15"/>
    </row>
    <row r="190" spans="1:3" ht="13.5">
      <c r="A190" s="15"/>
      <c r="B190" s="15"/>
      <c r="C190" s="15"/>
    </row>
    <row r="191" spans="1:3" ht="13.5">
      <c r="A191" s="15"/>
      <c r="B191" s="15"/>
      <c r="C191" s="15"/>
    </row>
    <row r="192" spans="1:3" ht="13.5">
      <c r="A192" s="15"/>
      <c r="B192" s="15"/>
      <c r="C192" s="15"/>
    </row>
    <row r="193" spans="1:3" ht="13.5">
      <c r="A193" s="15"/>
      <c r="B193" s="15"/>
      <c r="C193" s="15"/>
    </row>
    <row r="194" spans="1:3" ht="13.5">
      <c r="A194" s="15"/>
      <c r="B194" s="15"/>
      <c r="C194" s="15"/>
    </row>
    <row r="195" spans="1:3" ht="13.5">
      <c r="A195" s="15"/>
      <c r="B195" s="15"/>
      <c r="C195" s="15"/>
    </row>
    <row r="196" spans="1:3" ht="13.5">
      <c r="A196" s="15"/>
      <c r="B196" s="15"/>
      <c r="C196" s="15"/>
    </row>
    <row r="197" spans="1:3" ht="13.5">
      <c r="A197" s="15"/>
      <c r="B197" s="15"/>
      <c r="C197" s="15"/>
    </row>
    <row r="198" spans="1:3" ht="13.5">
      <c r="A198" s="15"/>
      <c r="B198" s="15"/>
      <c r="C198" s="15"/>
    </row>
    <row r="199" spans="1:3" ht="13.5">
      <c r="A199" s="15"/>
      <c r="B199" s="15"/>
      <c r="C199" s="15"/>
    </row>
    <row r="200" spans="1:3" ht="13.5">
      <c r="A200" s="15"/>
      <c r="B200" s="15"/>
      <c r="C200" s="15"/>
    </row>
    <row r="201" spans="1:3" ht="13.5">
      <c r="A201" s="15"/>
      <c r="B201" s="15"/>
      <c r="C201" s="15"/>
    </row>
    <row r="202" spans="1:3" ht="13.5">
      <c r="A202" s="15"/>
      <c r="B202" s="15"/>
      <c r="C202" s="15"/>
    </row>
    <row r="203" spans="1:3" ht="13.5">
      <c r="A203" s="15"/>
      <c r="B203" s="15"/>
      <c r="C203" s="15"/>
    </row>
    <row r="204" spans="1:3" ht="13.5">
      <c r="A204" s="15"/>
      <c r="B204" s="15"/>
      <c r="C204" s="15"/>
    </row>
    <row r="205" spans="1:3" ht="13.5">
      <c r="A205" s="15"/>
      <c r="B205" s="15"/>
      <c r="C205" s="15"/>
    </row>
    <row r="206" spans="1:3" ht="13.5">
      <c r="A206" s="15"/>
      <c r="B206" s="15"/>
      <c r="C206" s="15"/>
    </row>
    <row r="207" spans="1:3" ht="13.5">
      <c r="A207" s="15"/>
      <c r="B207" s="15"/>
      <c r="C207" s="15"/>
    </row>
    <row r="208" spans="1:3" ht="13.5">
      <c r="A208" s="15"/>
      <c r="B208" s="15"/>
      <c r="C208" s="15"/>
    </row>
    <row r="209" spans="1:3" ht="13.5">
      <c r="A209" s="15"/>
      <c r="B209" s="15"/>
      <c r="C209" s="15"/>
    </row>
    <row r="210" spans="1:3" ht="13.5">
      <c r="A210" s="15"/>
      <c r="B210" s="15"/>
      <c r="C210" s="15"/>
    </row>
    <row r="211" spans="1:3" ht="13.5">
      <c r="A211" s="15"/>
      <c r="B211" s="15"/>
      <c r="C211" s="15"/>
    </row>
    <row r="212" spans="1:3" ht="13.5">
      <c r="A212" s="15"/>
      <c r="B212" s="15"/>
      <c r="C212" s="15"/>
    </row>
    <row r="213" spans="1:3" ht="13.5">
      <c r="A213" s="15"/>
      <c r="B213" s="15"/>
      <c r="C213" s="15"/>
    </row>
    <row r="214" spans="1:3" ht="13.5">
      <c r="A214" s="15"/>
      <c r="B214" s="15"/>
      <c r="C214" s="15"/>
    </row>
    <row r="215" spans="1:3" ht="13.5">
      <c r="A215" s="15"/>
      <c r="B215" s="15"/>
      <c r="C215" s="15"/>
    </row>
    <row r="216" spans="1:3" ht="13.5">
      <c r="A216" s="15"/>
      <c r="B216" s="15"/>
      <c r="C216" s="15"/>
    </row>
    <row r="217" spans="1:3" ht="13.5">
      <c r="A217" s="15"/>
      <c r="B217" s="15"/>
      <c r="C217" s="15"/>
    </row>
    <row r="218" spans="1:3" ht="13.5">
      <c r="A218" s="15"/>
      <c r="B218" s="15"/>
      <c r="C218" s="15"/>
    </row>
    <row r="219" spans="1:3" ht="13.5">
      <c r="A219" s="15"/>
      <c r="B219" s="15"/>
      <c r="C219" s="15"/>
    </row>
    <row r="220" spans="1:3" ht="13.5">
      <c r="A220" s="15"/>
      <c r="B220" s="15"/>
      <c r="C220" s="15"/>
    </row>
    <row r="221" spans="1:3" ht="13.5">
      <c r="A221" s="15"/>
      <c r="B221" s="15"/>
      <c r="C221" s="15"/>
    </row>
    <row r="222" spans="1:3" ht="13.5">
      <c r="A222" s="15"/>
      <c r="B222" s="15"/>
      <c r="C222" s="15"/>
    </row>
    <row r="223" spans="1:3" ht="13.5">
      <c r="A223" s="15"/>
      <c r="B223" s="15"/>
      <c r="C223" s="15"/>
    </row>
    <row r="224" spans="1:3" ht="13.5">
      <c r="A224" s="15"/>
      <c r="B224" s="15"/>
      <c r="C224" s="15"/>
    </row>
    <row r="225" spans="1:3" ht="13.5">
      <c r="A225" s="15"/>
      <c r="B225" s="15"/>
      <c r="C225" s="15"/>
    </row>
    <row r="226" spans="1:3" ht="13.5">
      <c r="A226" s="15"/>
      <c r="B226" s="15"/>
      <c r="C226" s="15"/>
    </row>
    <row r="227" spans="1:3" ht="13.5">
      <c r="A227" s="15"/>
      <c r="B227" s="15"/>
      <c r="C227" s="15"/>
    </row>
    <row r="228" spans="1:3" ht="13.5">
      <c r="A228" s="15"/>
      <c r="B228" s="15"/>
      <c r="C228" s="15"/>
    </row>
    <row r="229" spans="1:3" ht="13.5">
      <c r="A229" s="15"/>
      <c r="B229" s="15"/>
      <c r="C229" s="15"/>
    </row>
    <row r="230" spans="1:3" ht="13.5">
      <c r="A230" s="15"/>
      <c r="B230" s="15"/>
      <c r="C230" s="15"/>
    </row>
    <row r="231" spans="1:3" ht="13.5">
      <c r="A231" s="15"/>
      <c r="B231" s="15"/>
      <c r="C231" s="15"/>
    </row>
    <row r="232" spans="1:3" ht="13.5">
      <c r="A232" s="15"/>
      <c r="B232" s="15"/>
      <c r="C232" s="15"/>
    </row>
    <row r="233" spans="1:3" ht="13.5">
      <c r="A233" s="15"/>
      <c r="B233" s="15"/>
      <c r="C233" s="15"/>
    </row>
    <row r="234" spans="1:3" ht="13.5">
      <c r="A234" s="15"/>
      <c r="B234" s="15"/>
      <c r="C234" s="15"/>
    </row>
    <row r="235" spans="1:3" ht="13.5">
      <c r="A235" s="15"/>
      <c r="B235" s="15"/>
      <c r="C235" s="15"/>
    </row>
    <row r="236" spans="1:3" ht="13.5">
      <c r="A236" s="15"/>
      <c r="B236" s="15"/>
      <c r="C236" s="15"/>
    </row>
    <row r="237" spans="1:3" ht="13.5">
      <c r="A237" s="15"/>
      <c r="B237" s="15"/>
      <c r="C237" s="15"/>
    </row>
    <row r="238" spans="1:3" ht="13.5">
      <c r="A238" s="15"/>
      <c r="B238" s="15"/>
      <c r="C238" s="15"/>
    </row>
    <row r="239" spans="1:3" ht="13.5">
      <c r="A239" s="15"/>
      <c r="B239" s="15"/>
      <c r="C239" s="15"/>
    </row>
    <row r="240" spans="1:3" ht="13.5">
      <c r="A240" s="15"/>
      <c r="B240" s="15"/>
      <c r="C240" s="15"/>
    </row>
    <row r="241" spans="1:3" ht="13.5">
      <c r="A241" s="15"/>
      <c r="B241" s="15"/>
      <c r="C241" s="15"/>
    </row>
    <row r="242" spans="1:3" ht="13.5">
      <c r="A242" s="15"/>
      <c r="B242" s="15"/>
      <c r="C242" s="15"/>
    </row>
    <row r="243" spans="1:3" ht="13.5">
      <c r="A243" s="15"/>
      <c r="B243" s="15"/>
      <c r="C243" s="15"/>
    </row>
    <row r="244" spans="1:3" ht="13.5">
      <c r="A244" s="15"/>
      <c r="B244" s="15"/>
      <c r="C244" s="15"/>
    </row>
    <row r="245" spans="1:3" ht="13.5">
      <c r="A245" s="15"/>
      <c r="B245" s="15"/>
      <c r="C245" s="15"/>
    </row>
    <row r="246" spans="1:3" ht="13.5">
      <c r="A246" s="15"/>
      <c r="B246" s="15"/>
      <c r="C246" s="15"/>
    </row>
    <row r="247" spans="1:3" ht="13.5">
      <c r="A247" s="15"/>
      <c r="B247" s="15"/>
      <c r="C247" s="15"/>
    </row>
    <row r="248" spans="1:3" ht="13.5">
      <c r="A248" s="15"/>
      <c r="B248" s="15"/>
      <c r="C248" s="15"/>
    </row>
    <row r="249" spans="1:3" ht="13.5">
      <c r="A249" s="15"/>
      <c r="B249" s="15"/>
      <c r="C249" s="15"/>
    </row>
    <row r="250" spans="1:3" ht="13.5">
      <c r="A250" s="15"/>
      <c r="B250" s="15"/>
      <c r="C250" s="15"/>
    </row>
    <row r="251" spans="1:3" ht="13.5">
      <c r="A251" s="15"/>
      <c r="B251" s="15"/>
      <c r="C251" s="15"/>
    </row>
    <row r="252" spans="1:3" ht="13.5">
      <c r="A252" s="15"/>
      <c r="B252" s="15"/>
      <c r="C252" s="15"/>
    </row>
    <row r="253" spans="1:3" ht="13.5">
      <c r="A253" s="15"/>
      <c r="B253" s="15"/>
      <c r="C253" s="15"/>
    </row>
    <row r="254" spans="1:3" ht="13.5">
      <c r="A254" s="15"/>
      <c r="B254" s="15"/>
      <c r="C254" s="15"/>
    </row>
    <row r="255" spans="1:3" ht="13.5">
      <c r="A255" s="15"/>
      <c r="B255" s="15"/>
      <c r="C255" s="15"/>
    </row>
    <row r="256" spans="1:3" ht="13.5">
      <c r="A256" s="15"/>
      <c r="B256" s="15"/>
      <c r="C256" s="15"/>
    </row>
    <row r="257" spans="1:3" ht="13.5">
      <c r="A257" s="15"/>
      <c r="B257" s="15"/>
      <c r="C257" s="15"/>
    </row>
    <row r="258" spans="1:3" ht="13.5">
      <c r="A258" s="15"/>
      <c r="B258" s="15"/>
      <c r="C258" s="15"/>
    </row>
    <row r="259" spans="1:3" ht="13.5">
      <c r="A259" s="15"/>
      <c r="B259" s="15"/>
      <c r="C259" s="15"/>
    </row>
    <row r="260" spans="1:3" ht="13.5">
      <c r="A260" s="15"/>
      <c r="B260" s="15"/>
      <c r="C260" s="15"/>
    </row>
    <row r="261" spans="1:3" ht="13.5">
      <c r="A261" s="15"/>
      <c r="B261" s="15"/>
      <c r="C261" s="15"/>
    </row>
    <row r="262" spans="1:3" ht="13.5">
      <c r="A262" s="15"/>
      <c r="B262" s="15"/>
      <c r="C262" s="15"/>
    </row>
    <row r="263" spans="1:3" ht="13.5">
      <c r="A263" s="15"/>
      <c r="B263" s="15"/>
      <c r="C263" s="15"/>
    </row>
    <row r="264" spans="1:3" ht="13.5">
      <c r="A264" s="15"/>
      <c r="B264" s="15"/>
      <c r="C264" s="15"/>
    </row>
    <row r="265" spans="1:3" ht="13.5">
      <c r="A265" s="15"/>
      <c r="B265" s="15"/>
      <c r="C265" s="15"/>
    </row>
    <row r="266" spans="1:3" ht="13.5">
      <c r="A266" s="15"/>
      <c r="B266" s="15"/>
      <c r="C266" s="15"/>
    </row>
    <row r="267" spans="1:3" ht="13.5">
      <c r="A267" s="15"/>
      <c r="B267" s="15"/>
      <c r="C267" s="15"/>
    </row>
    <row r="268" spans="1:3" ht="13.5">
      <c r="A268" s="15"/>
      <c r="B268" s="15"/>
      <c r="C268" s="15"/>
    </row>
    <row r="269" spans="1:3" ht="13.5">
      <c r="A269" s="15"/>
      <c r="B269" s="15"/>
      <c r="C269" s="15"/>
    </row>
    <row r="270" spans="1:3" ht="13.5">
      <c r="A270" s="15"/>
      <c r="B270" s="15"/>
      <c r="C270" s="15"/>
    </row>
    <row r="271" spans="1:3" ht="13.5">
      <c r="A271" s="15"/>
      <c r="B271" s="15"/>
      <c r="C271" s="15"/>
    </row>
    <row r="272" spans="1:3" ht="13.5">
      <c r="A272" s="15"/>
      <c r="B272" s="15"/>
      <c r="C272" s="15"/>
    </row>
    <row r="273" spans="1:3" ht="13.5">
      <c r="A273" s="15"/>
      <c r="B273" s="15"/>
      <c r="C273" s="15"/>
    </row>
    <row r="274" spans="1:3" ht="13.5">
      <c r="A274" s="15"/>
      <c r="B274" s="15"/>
      <c r="C274" s="15"/>
    </row>
    <row r="275" spans="1:3" ht="13.5">
      <c r="A275" s="15"/>
      <c r="B275" s="15"/>
      <c r="C275" s="15"/>
    </row>
    <row r="276" spans="1:3" ht="13.5">
      <c r="A276" s="15"/>
      <c r="B276" s="15"/>
      <c r="C276" s="15"/>
    </row>
    <row r="277" spans="1:3" ht="13.5">
      <c r="A277" s="15"/>
      <c r="B277" s="15"/>
      <c r="C277" s="15"/>
    </row>
    <row r="278" spans="1:3" ht="13.5">
      <c r="A278" s="15"/>
      <c r="B278" s="15"/>
      <c r="C278" s="15"/>
    </row>
    <row r="279" spans="1:3" ht="13.5">
      <c r="A279" s="15"/>
      <c r="B279" s="15"/>
      <c r="C279" s="15"/>
    </row>
    <row r="280" spans="1:3" ht="13.5">
      <c r="A280" s="15"/>
      <c r="B280" s="15"/>
      <c r="C280" s="15"/>
    </row>
    <row r="281" spans="1:3" ht="13.5">
      <c r="A281" s="15"/>
      <c r="B281" s="15"/>
      <c r="C281" s="15"/>
    </row>
    <row r="282" spans="1:3" ht="13.5">
      <c r="A282" s="15"/>
      <c r="B282" s="15"/>
      <c r="C282" s="15"/>
    </row>
    <row r="283" spans="1:3" ht="13.5">
      <c r="A283" s="15"/>
      <c r="B283" s="15"/>
      <c r="C283" s="15"/>
    </row>
    <row r="284" spans="1:3" ht="13.5">
      <c r="A284" s="15"/>
      <c r="B284" s="15"/>
      <c r="C284" s="15"/>
    </row>
    <row r="285" spans="1:3" ht="13.5">
      <c r="A285" s="15"/>
      <c r="B285" s="15"/>
      <c r="C285" s="15"/>
    </row>
    <row r="286" spans="1:3" ht="13.5">
      <c r="A286" s="15"/>
      <c r="B286" s="15"/>
      <c r="C286" s="15"/>
    </row>
    <row r="287" spans="1:3" ht="13.5">
      <c r="A287" s="15"/>
      <c r="B287" s="15"/>
      <c r="C287" s="15"/>
    </row>
    <row r="288" spans="1:3" ht="13.5">
      <c r="A288" s="15"/>
      <c r="B288" s="15"/>
      <c r="C288" s="15"/>
    </row>
    <row r="289" spans="1:3" ht="13.5">
      <c r="A289" s="15"/>
      <c r="B289" s="15"/>
      <c r="C289" s="15"/>
    </row>
    <row r="290" spans="1:3" ht="13.5">
      <c r="A290" s="15"/>
      <c r="B290" s="15"/>
      <c r="C290" s="15"/>
    </row>
    <row r="291" spans="1:3" ht="13.5">
      <c r="A291" s="15"/>
      <c r="B291" s="15"/>
      <c r="C291" s="15"/>
    </row>
    <row r="292" spans="1:3" ht="13.5">
      <c r="A292" s="15"/>
      <c r="B292" s="15"/>
      <c r="C292" s="15"/>
    </row>
    <row r="293" spans="1:3" ht="13.5">
      <c r="A293" s="15"/>
      <c r="B293" s="15"/>
      <c r="C293" s="15"/>
    </row>
    <row r="294" spans="1:3" ht="13.5">
      <c r="A294" s="15"/>
      <c r="B294" s="15"/>
      <c r="C294" s="15"/>
    </row>
    <row r="295" spans="1:3" ht="13.5">
      <c r="A295" s="15"/>
      <c r="B295" s="15"/>
      <c r="C295" s="15"/>
    </row>
    <row r="296" spans="1:3" ht="13.5">
      <c r="A296" s="15"/>
      <c r="B296" s="15"/>
      <c r="C296" s="15"/>
    </row>
    <row r="297" spans="1:3" ht="13.5">
      <c r="A297" s="15"/>
      <c r="B297" s="15"/>
      <c r="C297" s="15"/>
    </row>
    <row r="298" spans="1:3" ht="13.5">
      <c r="A298" s="15"/>
      <c r="B298" s="15"/>
      <c r="C298" s="15"/>
    </row>
    <row r="299" spans="1:3" ht="13.5">
      <c r="A299" s="15"/>
      <c r="B299" s="15"/>
      <c r="C299" s="15"/>
    </row>
    <row r="300" spans="1:3" ht="13.5">
      <c r="A300" s="15"/>
      <c r="B300" s="15"/>
      <c r="C300" s="15"/>
    </row>
    <row r="301" spans="1:3" ht="13.5">
      <c r="A301" s="15"/>
      <c r="B301" s="15"/>
      <c r="C301" s="15"/>
    </row>
    <row r="302" spans="1:3" ht="13.5">
      <c r="A302" s="15"/>
      <c r="B302" s="15"/>
      <c r="C302" s="15"/>
    </row>
    <row r="303" spans="1:3" ht="13.5">
      <c r="A303" s="15"/>
      <c r="B303" s="15"/>
      <c r="C303" s="15"/>
    </row>
    <row r="304" spans="1:3" ht="13.5">
      <c r="A304" s="15"/>
      <c r="B304" s="15"/>
      <c r="C304" s="15"/>
    </row>
    <row r="305" spans="1:3" ht="13.5">
      <c r="A305" s="15"/>
      <c r="B305" s="15"/>
      <c r="C305" s="15"/>
    </row>
    <row r="306" spans="1:3" ht="13.5">
      <c r="A306" s="15"/>
      <c r="B306" s="15"/>
      <c r="C306" s="15"/>
    </row>
    <row r="307" spans="1:3" ht="13.5">
      <c r="A307" s="15"/>
      <c r="B307" s="15"/>
      <c r="C307" s="15"/>
    </row>
    <row r="308" spans="1:3" ht="13.5">
      <c r="A308" s="15"/>
      <c r="B308" s="15"/>
      <c r="C308" s="15"/>
    </row>
    <row r="309" spans="1:3" ht="13.5">
      <c r="A309" s="15"/>
      <c r="B309" s="15"/>
      <c r="C309" s="15"/>
    </row>
    <row r="310" spans="1:3" ht="13.5">
      <c r="A310" s="15"/>
      <c r="B310" s="15"/>
      <c r="C310" s="15"/>
    </row>
    <row r="311" spans="1:3" ht="13.5">
      <c r="A311" s="15"/>
      <c r="B311" s="15"/>
      <c r="C311" s="15"/>
    </row>
    <row r="312" spans="1:3" ht="13.5">
      <c r="A312" s="15"/>
      <c r="B312" s="15"/>
      <c r="C312" s="15"/>
    </row>
    <row r="313" spans="1:3" ht="13.5">
      <c r="A313" s="15"/>
      <c r="B313" s="15"/>
      <c r="C313" s="15"/>
    </row>
    <row r="314" spans="1:3" ht="13.5">
      <c r="A314" s="15"/>
      <c r="B314" s="15"/>
      <c r="C314" s="15"/>
    </row>
    <row r="315" spans="1:3" ht="13.5">
      <c r="A315" s="15"/>
      <c r="B315" s="15"/>
      <c r="C315" s="15"/>
    </row>
    <row r="316" spans="1:3" ht="13.5">
      <c r="A316" s="15"/>
      <c r="B316" s="15"/>
      <c r="C316" s="15"/>
    </row>
    <row r="317" spans="1:3" ht="13.5">
      <c r="A317" s="15"/>
      <c r="B317" s="15"/>
      <c r="C317" s="15"/>
    </row>
  </sheetData>
  <mergeCells count="40">
    <mergeCell ref="A2:G2"/>
    <mergeCell ref="E4:G4"/>
    <mergeCell ref="A7:B7"/>
    <mergeCell ref="A9:G9"/>
    <mergeCell ref="B11:E11"/>
    <mergeCell ref="F11:G11"/>
    <mergeCell ref="B12:E12"/>
    <mergeCell ref="F12:G12"/>
    <mergeCell ref="B13:E13"/>
    <mergeCell ref="F13:G13"/>
    <mergeCell ref="B14:E14"/>
    <mergeCell ref="F14:G14"/>
    <mergeCell ref="A16:G16"/>
    <mergeCell ref="A18:B18"/>
    <mergeCell ref="C18:D18"/>
    <mergeCell ref="E18:G18"/>
    <mergeCell ref="A19:B19"/>
    <mergeCell ref="C19:D19"/>
    <mergeCell ref="E19:G19"/>
    <mergeCell ref="A21:G21"/>
    <mergeCell ref="A23:G23"/>
    <mergeCell ref="A24:G24"/>
    <mergeCell ref="A26:G26"/>
    <mergeCell ref="A34:G34"/>
    <mergeCell ref="A44:G44"/>
    <mergeCell ref="B69:D69"/>
    <mergeCell ref="A77:G77"/>
    <mergeCell ref="A85:G85"/>
    <mergeCell ref="A97:G97"/>
    <mergeCell ref="A123:G123"/>
    <mergeCell ref="A131:G131"/>
    <mergeCell ref="A141:G141"/>
    <mergeCell ref="A153:G153"/>
    <mergeCell ref="K160:M160"/>
    <mergeCell ref="A169:G169"/>
    <mergeCell ref="K162:L162"/>
    <mergeCell ref="A163:F163"/>
    <mergeCell ref="K164:L164"/>
    <mergeCell ref="A166:G166"/>
    <mergeCell ref="A168:G168"/>
  </mergeCells>
  <pageMargins left="1.37795275590551" right="0.78740157480314998" top="0.98425196850393704" bottom="0.62992125984252001" header="0.511811023622047" footer="0.511811023622047"/>
  <pageSetup paperSize="9" scale="62" orientation="portrait" r:id="rId1"/>
  <headerFooter alignWithMargins="0"/>
  <rowBreaks count="1" manualBreakCount="1">
    <brk id="75" max="6" man="1"/>
  </rowBreaks>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4</vt:i4>
      </vt:variant>
    </vt:vector>
  </HeadingPairs>
  <TitlesOfParts>
    <vt:vector size="11" baseType="lpstr">
      <vt:lpstr>Custo por trab -comprasnet</vt:lpstr>
      <vt:lpstr>Equipamentos- Fardamento</vt:lpstr>
      <vt:lpstr>Insumos</vt:lpstr>
      <vt:lpstr>QUADRO RESUMO</vt:lpstr>
      <vt:lpstr>RESUMO</vt:lpstr>
      <vt:lpstr> vig. diurna 12x36</vt:lpstr>
      <vt:lpstr>vig. Noturno 12x36</vt:lpstr>
      <vt:lpstr>' vig. diurna 12x36'!Area_de_impressao</vt:lpstr>
      <vt:lpstr>'Equipamentos- Fardamento'!Area_de_impressao</vt:lpstr>
      <vt:lpstr>Insumos!Area_de_impressao</vt:lpstr>
      <vt:lpstr>'vig. Noturno 12x36'!Area_de_impressao</vt:lpstr>
    </vt:vector>
  </TitlesOfParts>
  <Company>Universidade Federal do Vale do São Francisco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deuzilene.braga</dc:creator>
  <cp:lastModifiedBy>sandra.novais</cp:lastModifiedBy>
  <cp:lastPrinted>2021-07-08T20:15:32Z</cp:lastPrinted>
  <dcterms:created xsi:type="dcterms:W3CDTF">2011-02-18T10:53:00Z</dcterms:created>
  <dcterms:modified xsi:type="dcterms:W3CDTF">2021-07-08T20:16:56Z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1046-11.2.0.9629</vt:lpwstr>
  </property>
</Properties>
</file>